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uahu\OneDrive\Рабочий стол\Моніторинг доходи\2023 рік\"/>
    </mc:Choice>
  </mc:AlternateContent>
  <xr:revisionPtr revIDLastSave="0" documentId="13_ncr:1_{4B9FB536-1B52-4885-B71D-BDBC50D6F57C}" xr6:coauthVersionLast="45" xr6:coauthVersionMax="45" xr10:uidLastSave="{00000000-0000-0000-0000-000000000000}"/>
  <bookViews>
    <workbookView xWindow="2688" yWindow="0" windowWidth="17376" windowHeight="12360" xr2:uid="{193FB394-56CE-4B1E-B2E7-CBA5BFDD4467}"/>
  </bookViews>
  <sheets>
    <sheet name="аналіз (2)" sheetId="1" r:id="rId1"/>
  </sheets>
  <externalReferences>
    <externalReference r:id="rId2"/>
  </externalReferenc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79" i="1" l="1"/>
  <c r="G78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59" i="1"/>
  <c r="G58" i="1"/>
  <c r="G57" i="1"/>
  <c r="G56" i="1"/>
  <c r="G55" i="1"/>
  <c r="G53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2" i="1"/>
  <c r="G11" i="1"/>
  <c r="F78" i="1" l="1"/>
  <c r="E78" i="1"/>
  <c r="E77" i="1"/>
  <c r="E76" i="1"/>
  <c r="F76" i="1" s="1"/>
  <c r="E75" i="1"/>
  <c r="D75" i="1"/>
  <c r="F75" i="1" s="1"/>
  <c r="C75" i="1"/>
  <c r="E74" i="1"/>
  <c r="F74" i="1" s="1"/>
  <c r="D73" i="1"/>
  <c r="C73" i="1"/>
  <c r="E70" i="1"/>
  <c r="F70" i="1" s="1"/>
  <c r="F68" i="1" s="1"/>
  <c r="D68" i="1"/>
  <c r="C68" i="1"/>
  <c r="E67" i="1"/>
  <c r="F67" i="1" s="1"/>
  <c r="D66" i="1"/>
  <c r="C66" i="1"/>
  <c r="E65" i="1"/>
  <c r="F65" i="1" s="1"/>
  <c r="E64" i="1"/>
  <c r="E63" i="1" s="1"/>
  <c r="F63" i="1" s="1"/>
  <c r="D63" i="1"/>
  <c r="C63" i="1"/>
  <c r="E62" i="1"/>
  <c r="F62" i="1" s="1"/>
  <c r="D62" i="1"/>
  <c r="E61" i="1"/>
  <c r="E60" i="1"/>
  <c r="F59" i="1"/>
  <c r="E59" i="1"/>
  <c r="E58" i="1"/>
  <c r="F58" i="1" s="1"/>
  <c r="D57" i="1"/>
  <c r="C57" i="1"/>
  <c r="E56" i="1"/>
  <c r="F56" i="1" s="1"/>
  <c r="D55" i="1"/>
  <c r="D71" i="1" s="1"/>
  <c r="C55" i="1"/>
  <c r="C71" i="1" s="1"/>
  <c r="E51" i="1"/>
  <c r="E50" i="1"/>
  <c r="C50" i="1"/>
  <c r="F49" i="1"/>
  <c r="E49" i="1"/>
  <c r="E48" i="1"/>
  <c r="F48" i="1" s="1"/>
  <c r="F47" i="1"/>
  <c r="E47" i="1"/>
  <c r="E46" i="1"/>
  <c r="F46" i="1" s="1"/>
  <c r="F45" i="1"/>
  <c r="E45" i="1"/>
  <c r="E44" i="1"/>
  <c r="F44" i="1" s="1"/>
  <c r="F43" i="1"/>
  <c r="E43" i="1"/>
  <c r="E42" i="1"/>
  <c r="F42" i="1" s="1"/>
  <c r="D42" i="1"/>
  <c r="C42" i="1"/>
  <c r="F41" i="1"/>
  <c r="E41" i="1"/>
  <c r="E40" i="1"/>
  <c r="F40" i="1" s="1"/>
  <c r="F39" i="1"/>
  <c r="E39" i="1"/>
  <c r="E38" i="1"/>
  <c r="F38" i="1" s="1"/>
  <c r="F37" i="1"/>
  <c r="E37" i="1"/>
  <c r="E36" i="1"/>
  <c r="F36" i="1" s="1"/>
  <c r="D36" i="1"/>
  <c r="C36" i="1"/>
  <c r="C35" i="1" s="1"/>
  <c r="D35" i="1"/>
  <c r="E34" i="1"/>
  <c r="F34" i="1" s="1"/>
  <c r="F33" i="1"/>
  <c r="E33" i="1"/>
  <c r="E32" i="1"/>
  <c r="F32" i="1" s="1"/>
  <c r="F31" i="1"/>
  <c r="E31" i="1"/>
  <c r="E30" i="1"/>
  <c r="E29" i="1"/>
  <c r="F29" i="1" s="1"/>
  <c r="F28" i="1"/>
  <c r="E28" i="1"/>
  <c r="E27" i="1"/>
  <c r="F27" i="1" s="1"/>
  <c r="F26" i="1"/>
  <c r="E26" i="1"/>
  <c r="E25" i="1"/>
  <c r="F25" i="1" s="1"/>
  <c r="F24" i="1"/>
  <c r="E24" i="1"/>
  <c r="E23" i="1"/>
  <c r="F23" i="1" s="1"/>
  <c r="F22" i="1"/>
  <c r="E22" i="1"/>
  <c r="E21" i="1"/>
  <c r="F21" i="1" s="1"/>
  <c r="D21" i="1"/>
  <c r="C21" i="1"/>
  <c r="C20" i="1" s="1"/>
  <c r="C11" i="1" s="1"/>
  <c r="D20" i="1"/>
  <c r="E19" i="1"/>
  <c r="F19" i="1" s="1"/>
  <c r="F18" i="1"/>
  <c r="E18" i="1"/>
  <c r="E17" i="1"/>
  <c r="F17" i="1" s="1"/>
  <c r="F16" i="1"/>
  <c r="E16" i="1"/>
  <c r="E15" i="1"/>
  <c r="F15" i="1" s="1"/>
  <c r="F14" i="1"/>
  <c r="E14" i="1"/>
  <c r="E13" i="1"/>
  <c r="E12" i="1"/>
  <c r="F12" i="1" s="1"/>
  <c r="D11" i="1"/>
  <c r="D53" i="1" s="1"/>
  <c r="D79" i="1" l="1"/>
  <c r="D72" i="1"/>
  <c r="C53" i="1"/>
  <c r="E11" i="1"/>
  <c r="E20" i="1"/>
  <c r="F20" i="1" s="1"/>
  <c r="E35" i="1"/>
  <c r="F35" i="1" s="1"/>
  <c r="E55" i="1"/>
  <c r="E57" i="1"/>
  <c r="F57" i="1" s="1"/>
  <c r="E66" i="1"/>
  <c r="F66" i="1" s="1"/>
  <c r="E68" i="1"/>
  <c r="E73" i="1"/>
  <c r="F73" i="1" s="1"/>
  <c r="E53" i="1" l="1"/>
  <c r="F11" i="1"/>
  <c r="C79" i="1"/>
  <c r="C72" i="1"/>
  <c r="E71" i="1"/>
  <c r="F71" i="1" s="1"/>
  <c r="F55" i="1"/>
  <c r="E79" i="1" l="1"/>
  <c r="F79" i="1" s="1"/>
  <c r="E72" i="1"/>
  <c r="F72" i="1" s="1"/>
  <c r="H53" i="1"/>
  <c r="F53" i="1"/>
</calcChain>
</file>

<file path=xl/sharedStrings.xml><?xml version="1.0" encoding="utf-8"?>
<sst xmlns="http://schemas.openxmlformats.org/spreadsheetml/2006/main" count="84" uniqueCount="79">
  <si>
    <t>МОНІТОРИНГ</t>
  </si>
  <si>
    <t xml:space="preserve"> виконання міського бюджету станом на</t>
  </si>
  <si>
    <t>01.07.2023 р.</t>
  </si>
  <si>
    <t xml:space="preserve">   </t>
  </si>
  <si>
    <t>Код бюдж.    класиф.</t>
  </si>
  <si>
    <t xml:space="preserve"> План надходжень  на 2023 рік</t>
  </si>
  <si>
    <t xml:space="preserve"> План надходжень  на  січень-червень     2023 рік</t>
  </si>
  <si>
    <t xml:space="preserve">Фактично надійшло </t>
  </si>
  <si>
    <t>Рівень виконання до  плану на січень-червень</t>
  </si>
  <si>
    <t xml:space="preserve"> </t>
  </si>
  <si>
    <t xml:space="preserve">Податкові надходження      </t>
  </si>
  <si>
    <t xml:space="preserve">Податок та збір  на доходи фізичних осіб </t>
  </si>
  <si>
    <t>Податок на  прибуток підприємств</t>
  </si>
  <si>
    <t>Рентна плата за спеціальне використання лісових ресурсів</t>
  </si>
  <si>
    <t>Рентна плата за користування надрами для видобування інших корисних копалин</t>
  </si>
  <si>
    <t xml:space="preserve"> Акцизний податок з вироблених в  Україні підакцизних товарів (продукції)</t>
  </si>
  <si>
    <t xml:space="preserve"> Акцизний податок з ввезених на митну територію України підакцизних товарів</t>
  </si>
  <si>
    <t>14040100 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</si>
  <si>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14040200 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 статті 213 Податкового кодексу України)</t>
  </si>
  <si>
    <t xml:space="preserve">Місцеві податки і збори 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</si>
  <si>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</si>
  <si>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об"єктів житлової нерухомості</t>
  </si>
  <si>
    <t>Податок на нерухоме майно, відмінне від земельної ділянки, сплачений фізичними особами, які є власниками об"єктів житлової нерухомості</t>
  </si>
  <si>
    <t>Податок на нерухоме майно, відмінне від земельної ділянки, сплачений фізичними особами, які є власниками об"єктів нежитлової нерухомості</t>
  </si>
  <si>
    <t>Податок на нерухоме майно, відмінне від земельної ділянки, сплачений юридичними особами, які є власниками об"єктів нежитлової нерухомості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</si>
  <si>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</si>
  <si>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</si>
  <si>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</si>
  <si>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</si>
  <si>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 xml:space="preserve"> Транспортний податок з фізичних осіб</t>
  </si>
  <si>
    <t xml:space="preserve"> Транспортний податок з юридичних осіб</t>
  </si>
  <si>
    <t>Збір за місця для паркування транспортних засобів</t>
  </si>
  <si>
    <t>Туристичний збір</t>
  </si>
  <si>
    <t xml:space="preserve">Єдиний податок </t>
  </si>
  <si>
    <t xml:space="preserve">Неподаткові надходження </t>
  </si>
  <si>
    <t>Доходи від власності та підприємницької діяльності діяльності</t>
  </si>
  <si>
    <t xml:space="preserve"> Частина чистого прибутку (доходу) комунальних унітарних підприємств та їх об'єднань, що вилучається до відповідного місцевого бюджету (комунальної власності району або міста республіканського (в АРК)  та обласного значення </t>
  </si>
  <si>
    <t>Адміністративні штрафи та інші санкції</t>
  </si>
  <si>
    <t>Адміністративні штрафи  та штрафні санкції за порушення законодавства у сфері виробництва та обігу алкогольних напоїв та тютюнових виробів</t>
  </si>
  <si>
    <t>Плата за встановлення земельного сервітуту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</si>
  <si>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</si>
  <si>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Адміністративні збори та платежі …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</si>
  <si>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</si>
  <si>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адміністративних послуг</t>
  </si>
  <si>
    <t>Адміністративний збір за державну реєстрацію речових прав на нерухоме майно та їх обтяжень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</si>
  <si>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</t>
  </si>
  <si>
    <t>Надходження від орендної плати за користування цілісним майновим комплексом та іншим майном,що перебуває в комунальній власності</t>
  </si>
  <si>
    <t>Державне мито</t>
  </si>
  <si>
    <t xml:space="preserve">Інші неподаткові надходження </t>
  </si>
  <si>
    <t>Доходи від операцій з капіталом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</si>
  <si>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</t>
  </si>
  <si>
    <t>Надходження коштів віл Державного фонду дорогоцінних металів</t>
  </si>
  <si>
    <t xml:space="preserve">Разом доходів загального фонду </t>
  </si>
  <si>
    <t>Спеціальний фонд</t>
  </si>
  <si>
    <t>Екологічний податок</t>
  </si>
  <si>
    <t>Надходження коштів від відшкодування втрат сільськогосподарського і лісогосподарського виробництва</t>
  </si>
  <si>
    <t>Грошові стягнення за шкоду, заподіяну  порушенням законодавства про охорону навколишнього природного середовища…</t>
  </si>
  <si>
    <r>
      <t>Відсотки за користування довгостроковим кредитом, що надається з місцевих бюджетів молодим сім"ям на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будівництво житла</t>
    </r>
  </si>
  <si>
    <t xml:space="preserve"> Надходження коштів пайової участі у розвитку інфраструктури населеного пункту</t>
  </si>
  <si>
    <t>Власні надходження бюджетних установ</t>
  </si>
  <si>
    <t>Кошти  від  відчуження майна, що перебуває в комунальній власності</t>
  </si>
  <si>
    <t>Кошти  від продажу землі</t>
  </si>
  <si>
    <t>Державні цільові фонди</t>
  </si>
  <si>
    <t>Цільові фонди, утворені органами місцевого самоврядування…</t>
  </si>
  <si>
    <t>Офіційні трансферти</t>
  </si>
  <si>
    <t>Субвенція з місцевого бюджету на здійснення природоохоронних заходів</t>
  </si>
  <si>
    <t>Гранти,що надійшли до місцевих бюджетів</t>
  </si>
  <si>
    <t xml:space="preserve">Разом доходів спеціального фонду </t>
  </si>
  <si>
    <t>Разом доходів</t>
  </si>
  <si>
    <t xml:space="preserve">Базова дотація  </t>
  </si>
  <si>
    <t>Субвенції з державного бюджету місцевим бюджептам всього</t>
  </si>
  <si>
    <t xml:space="preserve"> Освітня субвенція…</t>
  </si>
  <si>
    <t>Дотації з місцевих бюджетів іншим місцевим бюджетам</t>
  </si>
  <si>
    <t>Субвенції з місцевих бюджетів іншим місцевим бюджетам всього</t>
  </si>
  <si>
    <t>ВСЬОГО   ДОХОДІВ</t>
  </si>
  <si>
    <t xml:space="preserve">  </t>
  </si>
  <si>
    <t>`</t>
  </si>
  <si>
    <t>,</t>
  </si>
  <si>
    <t>Рівень виконання до  плану на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</si>
</sst>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22">
    <font>
      <sz val="10"/>
      <name val="Arial Cyr"/>
      <charset val="204"/>
    </font>
    <font>
      <sz val="10"/>
      <name val="Arial"/>
      <family val="2"/>
      <charset val="204"/>
    </font>
    <font>
      <b/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b/>
      <sz val="9"/>
      <name val="Arial"/>
      <family val="2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40C28"/>
      <name val="Times New Roman"/>
      <family val="1"/>
      <charset val="204"/>
    </font>
    <font>
      <sz val="8"/>
      <name val="Arial"/>
      <family val="2"/>
      <charset val="204"/>
    </font>
    <font>
      <b/>
      <sz val="9"/>
      <name val="Times New Roman"/>
      <family val="1"/>
      <charset val="204"/>
    </font>
    <font>
      <b/>
      <i/>
      <sz val="10"/>
      <name val="Arial"/>
      <family val="2"/>
      <charset val="204"/>
    </font>
    <font>
      <b/>
      <i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name val="Arial Unicode MS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0" fontId="1" fillId="0" borderId="0" xfId="1"/>
    <xf numFmtId="14" fontId="3" fillId="0" borderId="0" xfId="1" applyNumberFormat="1" applyFont="1" applyAlignment="1" applyProtection="1">
      <alignment horizontal="center"/>
      <protection locked="0"/>
    </xf>
    <xf numFmtId="0" fontId="3" fillId="0" borderId="0" xfId="1" applyFont="1" applyAlignment="1" applyProtection="1">
      <alignment horizontal="center"/>
      <protection locked="0"/>
    </xf>
    <xf numFmtId="0" fontId="5" fillId="0" borderId="5" xfId="1" applyFont="1" applyBorder="1" applyAlignment="1">
      <alignment horizontal="center" wrapText="1"/>
    </xf>
    <xf numFmtId="0" fontId="7" fillId="0" borderId="3" xfId="0" applyFont="1" applyBorder="1" applyAlignment="1">
      <alignment horizontal="center" wrapText="1"/>
    </xf>
    <xf numFmtId="0" fontId="5" fillId="0" borderId="6" xfId="1" applyFont="1" applyBorder="1" applyAlignment="1">
      <alignment horizontal="center" wrapText="1"/>
    </xf>
    <xf numFmtId="0" fontId="1" fillId="0" borderId="6" xfId="1" applyBorder="1"/>
    <xf numFmtId="0" fontId="5" fillId="0" borderId="6" xfId="1" applyFont="1" applyBorder="1"/>
    <xf numFmtId="0" fontId="8" fillId="0" borderId="7" xfId="1" applyFont="1" applyBorder="1" applyAlignment="1">
      <alignment horizontal="center" vertical="justify"/>
    </xf>
    <xf numFmtId="0" fontId="8" fillId="0" borderId="7" xfId="1" applyFont="1" applyBorder="1" applyAlignment="1">
      <alignment horizontal="center"/>
    </xf>
    <xf numFmtId="0" fontId="8" fillId="0" borderId="6" xfId="1" applyFont="1" applyBorder="1" applyAlignment="1">
      <alignment horizontal="center"/>
    </xf>
    <xf numFmtId="0" fontId="9" fillId="0" borderId="3" xfId="1" applyFont="1" applyBorder="1" applyAlignment="1">
      <alignment horizontal="center" wrapText="1"/>
    </xf>
    <xf numFmtId="0" fontId="10" fillId="0" borderId="6" xfId="1" applyFont="1" applyBorder="1" applyAlignment="1">
      <alignment horizontal="left"/>
    </xf>
    <xf numFmtId="164" fontId="11" fillId="0" borderId="6" xfId="1" applyNumberFormat="1" applyFont="1" applyBorder="1"/>
    <xf numFmtId="165" fontId="1" fillId="0" borderId="0" xfId="1" applyNumberFormat="1"/>
    <xf numFmtId="164" fontId="1" fillId="0" borderId="0" xfId="1" applyNumberFormat="1"/>
    <xf numFmtId="0" fontId="9" fillId="0" borderId="3" xfId="1" applyFont="1" applyBorder="1" applyAlignment="1">
      <alignment horizontal="left" wrapText="1"/>
    </xf>
    <xf numFmtId="164" fontId="12" fillId="0" borderId="6" xfId="1" applyNumberFormat="1" applyFont="1" applyBorder="1" applyAlignment="1">
      <alignment horizontal="right"/>
    </xf>
    <xf numFmtId="164" fontId="12" fillId="0" borderId="6" xfId="1" applyNumberFormat="1" applyFont="1" applyBorder="1" applyProtection="1">
      <protection locked="0"/>
    </xf>
    <xf numFmtId="164" fontId="12" fillId="0" borderId="6" xfId="1" applyNumberFormat="1" applyFont="1" applyBorder="1"/>
    <xf numFmtId="164" fontId="11" fillId="0" borderId="6" xfId="1" applyNumberFormat="1" applyFont="1" applyBorder="1" applyAlignment="1">
      <alignment horizontal="right"/>
    </xf>
    <xf numFmtId="0" fontId="13" fillId="0" borderId="3" xfId="1" applyFont="1" applyBorder="1" applyAlignment="1">
      <alignment horizontal="left" wrapText="1"/>
    </xf>
    <xf numFmtId="0" fontId="14" fillId="0" borderId="3" xfId="1" applyFont="1" applyBorder="1" applyAlignment="1">
      <alignment horizontal="left" wrapText="1"/>
    </xf>
    <xf numFmtId="0" fontId="15" fillId="0" borderId="7" xfId="0" applyFont="1" applyBorder="1" applyAlignment="1">
      <alignment wrapText="1"/>
    </xf>
    <xf numFmtId="0" fontId="14" fillId="0" borderId="7" xfId="0" applyFont="1" applyBorder="1" applyAlignment="1">
      <alignment wrapText="1"/>
    </xf>
    <xf numFmtId="0" fontId="14" fillId="0" borderId="7" xfId="1" applyFont="1" applyBorder="1" applyAlignment="1">
      <alignment horizontal="left" wrapText="1"/>
    </xf>
    <xf numFmtId="0" fontId="14" fillId="0" borderId="7" xfId="0" applyFont="1" applyBorder="1" applyAlignment="1">
      <alignment horizontal="left" vertical="center" wrapText="1"/>
    </xf>
    <xf numFmtId="0" fontId="14" fillId="0" borderId="7" xfId="1" applyFont="1" applyBorder="1" applyAlignment="1">
      <alignment wrapText="1"/>
    </xf>
    <xf numFmtId="0" fontId="11" fillId="0" borderId="11" xfId="1" applyFont="1" applyBorder="1" applyAlignment="1">
      <alignment horizontal="center" wrapText="1"/>
    </xf>
    <xf numFmtId="0" fontId="16" fillId="0" borderId="12" xfId="1" applyFont="1" applyBorder="1" applyAlignment="1">
      <alignment horizontal="left"/>
    </xf>
    <xf numFmtId="164" fontId="11" fillId="0" borderId="11" xfId="1" applyNumberFormat="1" applyFont="1" applyBorder="1"/>
    <xf numFmtId="164" fontId="11" fillId="0" borderId="12" xfId="1" applyNumberFormat="1" applyFont="1" applyBorder="1"/>
    <xf numFmtId="0" fontId="9" fillId="0" borderId="7" xfId="1" applyFont="1" applyBorder="1" applyAlignment="1">
      <alignment horizontal="center" wrapText="1"/>
    </xf>
    <xf numFmtId="0" fontId="17" fillId="0" borderId="10" xfId="1" applyFont="1" applyBorder="1" applyAlignment="1">
      <alignment horizontal="center" wrapText="1"/>
    </xf>
    <xf numFmtId="164" fontId="11" fillId="0" borderId="10" xfId="1" applyNumberFormat="1" applyFont="1" applyBorder="1" applyAlignment="1">
      <alignment horizontal="center" wrapText="1"/>
    </xf>
    <xf numFmtId="0" fontId="12" fillId="0" borderId="6" xfId="1" applyFont="1" applyBorder="1" applyAlignment="1">
      <alignment horizontal="right"/>
    </xf>
    <xf numFmtId="0" fontId="11" fillId="0" borderId="3" xfId="1" applyFont="1" applyBorder="1" applyAlignment="1">
      <alignment horizontal="center" wrapText="1"/>
    </xf>
    <xf numFmtId="0" fontId="18" fillId="0" borderId="6" xfId="1" applyFont="1" applyBorder="1" applyAlignment="1">
      <alignment horizontal="left"/>
    </xf>
    <xf numFmtId="164" fontId="19" fillId="0" borderId="6" xfId="1" applyNumberFormat="1" applyFont="1" applyBorder="1"/>
    <xf numFmtId="0" fontId="20" fillId="0" borderId="3" xfId="1" applyFont="1" applyBorder="1" applyAlignment="1">
      <alignment horizontal="center" wrapText="1"/>
    </xf>
    <xf numFmtId="164" fontId="19" fillId="0" borderId="6" xfId="1" applyNumberFormat="1" applyFont="1" applyBorder="1" applyAlignment="1">
      <alignment horizontal="right"/>
    </xf>
    <xf numFmtId="0" fontId="6" fillId="0" borderId="0" xfId="1" applyFont="1"/>
    <xf numFmtId="0" fontId="21" fillId="0" borderId="0" xfId="1" applyFont="1"/>
    <xf numFmtId="0" fontId="6" fillId="0" borderId="1" xfId="1" applyFont="1" applyBorder="1" applyAlignment="1">
      <alignment horizontal="center" wrapText="1"/>
    </xf>
    <xf numFmtId="0" fontId="6" fillId="0" borderId="4" xfId="1" applyFont="1" applyBorder="1" applyAlignment="1">
      <alignment horizontal="center" wrapText="1"/>
    </xf>
    <xf numFmtId="0" fontId="6" fillId="0" borderId="3" xfId="1" applyFont="1" applyBorder="1" applyAlignment="1">
      <alignment horizontal="center" wrapText="1"/>
    </xf>
    <xf numFmtId="0" fontId="6" fillId="0" borderId="8" xfId="1" applyFont="1" applyBorder="1" applyAlignment="1">
      <alignment horizontal="center" vertical="center"/>
    </xf>
    <xf numFmtId="0" fontId="6" fillId="0" borderId="9" xfId="1" applyFont="1" applyBorder="1" applyAlignment="1">
      <alignment horizontal="center" vertical="center"/>
    </xf>
    <xf numFmtId="0" fontId="0" fillId="0" borderId="9" xfId="0" applyBorder="1"/>
    <xf numFmtId="0" fontId="0" fillId="0" borderId="10" xfId="0" applyBorder="1"/>
    <xf numFmtId="0" fontId="3" fillId="0" borderId="13" xfId="1" applyFont="1" applyBorder="1" applyAlignment="1">
      <alignment horizontal="center" vertical="center" wrapText="1"/>
    </xf>
    <xf numFmtId="0" fontId="0" fillId="0" borderId="13" xfId="0" applyBorder="1"/>
    <xf numFmtId="0" fontId="0" fillId="0" borderId="6" xfId="0" applyBorder="1"/>
    <xf numFmtId="0" fontId="6" fillId="0" borderId="0" xfId="1" applyFont="1"/>
    <xf numFmtId="0" fontId="2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14" fontId="3" fillId="0" borderId="0" xfId="1" applyNumberFormat="1" applyFont="1" applyAlignment="1" applyProtection="1">
      <alignment horizontal="center"/>
      <protection locked="0"/>
    </xf>
    <xf numFmtId="0" fontId="4" fillId="0" borderId="1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5" fillId="0" borderId="1" xfId="1" applyFont="1" applyBorder="1" applyAlignment="1">
      <alignment horizontal="center" wrapText="1"/>
    </xf>
    <xf numFmtId="0" fontId="5" fillId="0" borderId="2" xfId="1" applyFont="1" applyBorder="1" applyAlignment="1">
      <alignment horizontal="center" wrapText="1"/>
    </xf>
    <xf numFmtId="0" fontId="5" fillId="0" borderId="3" xfId="1" applyFont="1" applyBorder="1" applyAlignment="1">
      <alignment horizontal="center" wrapText="1"/>
    </xf>
    <xf numFmtId="0" fontId="7" fillId="0" borderId="3" xfId="0" applyFont="1" applyBorder="1" applyAlignment="1">
      <alignment horizontal="center" wrapText="1"/>
    </xf>
    <xf numFmtId="0" fontId="1" fillId="0" borderId="3" xfId="1" applyBorder="1" applyAlignment="1">
      <alignment horizontal="center" wrapText="1"/>
    </xf>
  </cellXfs>
  <cellStyles count="2">
    <cellStyle name="Звичайний" xfId="0" builtinId="0"/>
    <cellStyle name="Обычный_Сводка" xfId="1" xr:uid="{9A1796E4-A0C9-491E-B967-CA4DA1DD35C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003\vdk_&#1097;&#1086;&#1076;&#1077;&#1085;&#1085;&#1072;%20&#1074;&#1080;&#1087;&#1080;&#1089;&#1082;&#1072;\INF\2023\06%20&#1095;&#1077;&#1088;&#1074;&#1077;&#1085;&#1100;\30\&#1044;&#1086;&#1093;&#1086;&#1076;&#108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аліз (3)"/>
      <sheetName val="вдк"/>
      <sheetName val="вихідна"/>
      <sheetName val="аналіз (2)"/>
    </sheetNames>
    <sheetDataSet>
      <sheetData sheetId="0"/>
      <sheetData sheetId="1"/>
      <sheetData sheetId="2">
        <row r="10">
          <cell r="B10">
            <v>1452307.17</v>
          </cell>
          <cell r="C10">
            <v>186144490.14999998</v>
          </cell>
        </row>
        <row r="12">
          <cell r="C12">
            <v>-484262.84</v>
          </cell>
        </row>
        <row r="13">
          <cell r="C13">
            <v>42897.15</v>
          </cell>
        </row>
        <row r="14">
          <cell r="C14">
            <v>264737.34000000003</v>
          </cell>
        </row>
        <row r="15">
          <cell r="C15">
            <v>36846.01</v>
          </cell>
        </row>
        <row r="17">
          <cell r="C17">
            <v>2619604.27</v>
          </cell>
        </row>
        <row r="18">
          <cell r="C18">
            <v>11101186.16</v>
          </cell>
        </row>
        <row r="19">
          <cell r="C19">
            <v>15030751.08</v>
          </cell>
        </row>
        <row r="20">
          <cell r="C20">
            <v>6032436.7300000004</v>
          </cell>
        </row>
        <row r="22">
          <cell r="C22">
            <v>42006.35</v>
          </cell>
        </row>
        <row r="23">
          <cell r="C23">
            <v>1217576.94</v>
          </cell>
        </row>
        <row r="24">
          <cell r="C24">
            <v>2552379.75</v>
          </cell>
        </row>
        <row r="25">
          <cell r="C25">
            <v>4949970.25</v>
          </cell>
        </row>
        <row r="27">
          <cell r="C27">
            <v>13685235.26</v>
          </cell>
        </row>
        <row r="28">
          <cell r="C28">
            <v>7804836.79</v>
          </cell>
        </row>
        <row r="29">
          <cell r="C29">
            <v>1238060.3</v>
          </cell>
        </row>
        <row r="30">
          <cell r="C30">
            <v>1414872.26</v>
          </cell>
        </row>
        <row r="31">
          <cell r="C31">
            <v>20833.330000000002</v>
          </cell>
        </row>
        <row r="32">
          <cell r="C32">
            <v>29506.67</v>
          </cell>
        </row>
        <row r="35">
          <cell r="C35">
            <v>136793.1</v>
          </cell>
        </row>
        <row r="36">
          <cell r="C36">
            <v>99662.5</v>
          </cell>
        </row>
        <row r="42">
          <cell r="C42">
            <v>50128887.199999996</v>
          </cell>
        </row>
        <row r="43">
          <cell r="C43">
            <v>17138</v>
          </cell>
        </row>
        <row r="45">
          <cell r="C45">
            <v>23550.6</v>
          </cell>
        </row>
        <row r="46">
          <cell r="C46">
            <v>153270</v>
          </cell>
        </row>
        <row r="47">
          <cell r="C47">
            <v>140042.26999999999</v>
          </cell>
        </row>
        <row r="48">
          <cell r="C48">
            <v>103255.6</v>
          </cell>
        </row>
        <row r="49">
          <cell r="C49">
            <v>109970</v>
          </cell>
        </row>
        <row r="50">
          <cell r="C50">
            <v>4578544.3</v>
          </cell>
        </row>
        <row r="51">
          <cell r="C51">
            <v>480590</v>
          </cell>
        </row>
        <row r="52">
          <cell r="C52">
            <v>5360</v>
          </cell>
        </row>
        <row r="54">
          <cell r="C54">
            <v>386849.6</v>
          </cell>
        </row>
        <row r="57">
          <cell r="C57">
            <v>64895.57</v>
          </cell>
        </row>
        <row r="58">
          <cell r="C58">
            <v>7749696.9199999999</v>
          </cell>
        </row>
        <row r="59">
          <cell r="C59">
            <v>3500</v>
          </cell>
        </row>
        <row r="60">
          <cell r="C60">
            <v>8132400</v>
          </cell>
        </row>
        <row r="61">
          <cell r="C61">
            <v>0</v>
          </cell>
        </row>
        <row r="62">
          <cell r="C62">
            <v>108983900</v>
          </cell>
        </row>
        <row r="63">
          <cell r="C63">
            <v>0</v>
          </cell>
        </row>
        <row r="64">
          <cell r="C64">
            <v>0</v>
          </cell>
        </row>
        <row r="65">
          <cell r="C65">
            <v>0</v>
          </cell>
        </row>
        <row r="66">
          <cell r="C66">
            <v>3562758</v>
          </cell>
        </row>
        <row r="67">
          <cell r="C67">
            <v>0</v>
          </cell>
        </row>
        <row r="68">
          <cell r="C68">
            <v>504000</v>
          </cell>
        </row>
        <row r="69">
          <cell r="C69">
            <v>0</v>
          </cell>
        </row>
        <row r="70">
          <cell r="C70">
            <v>441084</v>
          </cell>
        </row>
        <row r="71">
          <cell r="C71">
            <v>0</v>
          </cell>
        </row>
        <row r="72">
          <cell r="C72">
            <v>0</v>
          </cell>
        </row>
        <row r="73">
          <cell r="C73">
            <v>0</v>
          </cell>
        </row>
        <row r="74">
          <cell r="C74">
            <v>5176036.01</v>
          </cell>
        </row>
        <row r="75">
          <cell r="C75">
            <v>0</v>
          </cell>
        </row>
        <row r="76">
          <cell r="C76">
            <v>0</v>
          </cell>
        </row>
        <row r="77">
          <cell r="C77">
            <v>0</v>
          </cell>
        </row>
        <row r="80">
          <cell r="C80">
            <v>73708.41</v>
          </cell>
        </row>
        <row r="81">
          <cell r="C81">
            <v>53679.95</v>
          </cell>
        </row>
        <row r="82">
          <cell r="C82">
            <v>14438.69</v>
          </cell>
        </row>
        <row r="83">
          <cell r="C83">
            <v>224399.97</v>
          </cell>
        </row>
        <row r="84">
          <cell r="C84">
            <v>17091.28</v>
          </cell>
        </row>
        <row r="85">
          <cell r="C85">
            <v>0</v>
          </cell>
        </row>
        <row r="86">
          <cell r="C86">
            <v>0</v>
          </cell>
        </row>
        <row r="87">
          <cell r="C87">
            <v>6379544.54</v>
          </cell>
        </row>
        <row r="88">
          <cell r="C88">
            <v>173724</v>
          </cell>
        </row>
        <row r="89">
          <cell r="C89">
            <v>483568.75</v>
          </cell>
        </row>
        <row r="90">
          <cell r="C90">
            <v>47334.8</v>
          </cell>
        </row>
        <row r="91">
          <cell r="C91">
            <v>2439524.7000000002</v>
          </cell>
        </row>
        <row r="92">
          <cell r="C92">
            <v>296345.75</v>
          </cell>
        </row>
        <row r="93">
          <cell r="C93">
            <v>0</v>
          </cell>
        </row>
        <row r="94">
          <cell r="C94">
            <v>11759301.199999999</v>
          </cell>
        </row>
        <row r="98">
          <cell r="C98">
            <v>5700067.6600000001</v>
          </cell>
        </row>
        <row r="99">
          <cell r="C99">
            <v>3400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FEC9A0-6B1C-414D-BB40-67FA9E9DEA1C}">
  <dimension ref="A1:J87"/>
  <sheetViews>
    <sheetView tabSelected="1" workbookViewId="0">
      <selection activeCell="H10" sqref="H10"/>
    </sheetView>
  </sheetViews>
  <sheetFormatPr defaultColWidth="9.109375" defaultRowHeight="13.2"/>
  <cols>
    <col min="1" max="1" width="72.6640625" style="1" customWidth="1"/>
    <col min="2" max="2" width="9.6640625" style="1" customWidth="1"/>
    <col min="3" max="3" width="15.6640625" style="1" customWidth="1"/>
    <col min="4" max="4" width="14.33203125" style="1" customWidth="1"/>
    <col min="5" max="5" width="16.88671875" style="1" customWidth="1"/>
    <col min="6" max="6" width="12.44140625" style="1" customWidth="1"/>
    <col min="7" max="7" width="13.44140625" style="1" customWidth="1"/>
    <col min="8" max="8" width="17.88671875" style="1" customWidth="1"/>
    <col min="9" max="9" width="16.5546875" style="1" customWidth="1"/>
    <col min="10" max="256" width="9.109375" style="1"/>
    <col min="257" max="257" width="72.6640625" style="1" customWidth="1"/>
    <col min="258" max="258" width="9.6640625" style="1" customWidth="1"/>
    <col min="259" max="259" width="15.6640625" style="1" customWidth="1"/>
    <col min="260" max="260" width="14.33203125" style="1" customWidth="1"/>
    <col min="261" max="261" width="16.88671875" style="1" customWidth="1"/>
    <col min="262" max="262" width="12.44140625" style="1" customWidth="1"/>
    <col min="263" max="263" width="13.44140625" style="1" customWidth="1"/>
    <col min="264" max="264" width="17.88671875" style="1" customWidth="1"/>
    <col min="265" max="265" width="16.5546875" style="1" customWidth="1"/>
    <col min="266" max="512" width="9.109375" style="1"/>
    <col min="513" max="513" width="72.6640625" style="1" customWidth="1"/>
    <col min="514" max="514" width="9.6640625" style="1" customWidth="1"/>
    <col min="515" max="515" width="15.6640625" style="1" customWidth="1"/>
    <col min="516" max="516" width="14.33203125" style="1" customWidth="1"/>
    <col min="517" max="517" width="16.88671875" style="1" customWidth="1"/>
    <col min="518" max="518" width="12.44140625" style="1" customWidth="1"/>
    <col min="519" max="519" width="13.44140625" style="1" customWidth="1"/>
    <col min="520" max="520" width="17.88671875" style="1" customWidth="1"/>
    <col min="521" max="521" width="16.5546875" style="1" customWidth="1"/>
    <col min="522" max="768" width="9.109375" style="1"/>
    <col min="769" max="769" width="72.6640625" style="1" customWidth="1"/>
    <col min="770" max="770" width="9.6640625" style="1" customWidth="1"/>
    <col min="771" max="771" width="15.6640625" style="1" customWidth="1"/>
    <col min="772" max="772" width="14.33203125" style="1" customWidth="1"/>
    <col min="773" max="773" width="16.88671875" style="1" customWidth="1"/>
    <col min="774" max="774" width="12.44140625" style="1" customWidth="1"/>
    <col min="775" max="775" width="13.44140625" style="1" customWidth="1"/>
    <col min="776" max="776" width="17.88671875" style="1" customWidth="1"/>
    <col min="777" max="777" width="16.5546875" style="1" customWidth="1"/>
    <col min="778" max="1024" width="9.109375" style="1"/>
    <col min="1025" max="1025" width="72.6640625" style="1" customWidth="1"/>
    <col min="1026" max="1026" width="9.6640625" style="1" customWidth="1"/>
    <col min="1027" max="1027" width="15.6640625" style="1" customWidth="1"/>
    <col min="1028" max="1028" width="14.33203125" style="1" customWidth="1"/>
    <col min="1029" max="1029" width="16.88671875" style="1" customWidth="1"/>
    <col min="1030" max="1030" width="12.44140625" style="1" customWidth="1"/>
    <col min="1031" max="1031" width="13.44140625" style="1" customWidth="1"/>
    <col min="1032" max="1032" width="17.88671875" style="1" customWidth="1"/>
    <col min="1033" max="1033" width="16.5546875" style="1" customWidth="1"/>
    <col min="1034" max="1280" width="9.109375" style="1"/>
    <col min="1281" max="1281" width="72.6640625" style="1" customWidth="1"/>
    <col min="1282" max="1282" width="9.6640625" style="1" customWidth="1"/>
    <col min="1283" max="1283" width="15.6640625" style="1" customWidth="1"/>
    <col min="1284" max="1284" width="14.33203125" style="1" customWidth="1"/>
    <col min="1285" max="1285" width="16.88671875" style="1" customWidth="1"/>
    <col min="1286" max="1286" width="12.44140625" style="1" customWidth="1"/>
    <col min="1287" max="1287" width="13.44140625" style="1" customWidth="1"/>
    <col min="1288" max="1288" width="17.88671875" style="1" customWidth="1"/>
    <col min="1289" max="1289" width="16.5546875" style="1" customWidth="1"/>
    <col min="1290" max="1536" width="9.109375" style="1"/>
    <col min="1537" max="1537" width="72.6640625" style="1" customWidth="1"/>
    <col min="1538" max="1538" width="9.6640625" style="1" customWidth="1"/>
    <col min="1539" max="1539" width="15.6640625" style="1" customWidth="1"/>
    <col min="1540" max="1540" width="14.33203125" style="1" customWidth="1"/>
    <col min="1541" max="1541" width="16.88671875" style="1" customWidth="1"/>
    <col min="1542" max="1542" width="12.44140625" style="1" customWidth="1"/>
    <col min="1543" max="1543" width="13.44140625" style="1" customWidth="1"/>
    <col min="1544" max="1544" width="17.88671875" style="1" customWidth="1"/>
    <col min="1545" max="1545" width="16.5546875" style="1" customWidth="1"/>
    <col min="1546" max="1792" width="9.109375" style="1"/>
    <col min="1793" max="1793" width="72.6640625" style="1" customWidth="1"/>
    <col min="1794" max="1794" width="9.6640625" style="1" customWidth="1"/>
    <col min="1795" max="1795" width="15.6640625" style="1" customWidth="1"/>
    <col min="1796" max="1796" width="14.33203125" style="1" customWidth="1"/>
    <col min="1797" max="1797" width="16.88671875" style="1" customWidth="1"/>
    <col min="1798" max="1798" width="12.44140625" style="1" customWidth="1"/>
    <col min="1799" max="1799" width="13.44140625" style="1" customWidth="1"/>
    <col min="1800" max="1800" width="17.88671875" style="1" customWidth="1"/>
    <col min="1801" max="1801" width="16.5546875" style="1" customWidth="1"/>
    <col min="1802" max="2048" width="9.109375" style="1"/>
    <col min="2049" max="2049" width="72.6640625" style="1" customWidth="1"/>
    <col min="2050" max="2050" width="9.6640625" style="1" customWidth="1"/>
    <col min="2051" max="2051" width="15.6640625" style="1" customWidth="1"/>
    <col min="2052" max="2052" width="14.33203125" style="1" customWidth="1"/>
    <col min="2053" max="2053" width="16.88671875" style="1" customWidth="1"/>
    <col min="2054" max="2054" width="12.44140625" style="1" customWidth="1"/>
    <col min="2055" max="2055" width="13.44140625" style="1" customWidth="1"/>
    <col min="2056" max="2056" width="17.88671875" style="1" customWidth="1"/>
    <col min="2057" max="2057" width="16.5546875" style="1" customWidth="1"/>
    <col min="2058" max="2304" width="9.109375" style="1"/>
    <col min="2305" max="2305" width="72.6640625" style="1" customWidth="1"/>
    <col min="2306" max="2306" width="9.6640625" style="1" customWidth="1"/>
    <col min="2307" max="2307" width="15.6640625" style="1" customWidth="1"/>
    <col min="2308" max="2308" width="14.33203125" style="1" customWidth="1"/>
    <col min="2309" max="2309" width="16.88671875" style="1" customWidth="1"/>
    <col min="2310" max="2310" width="12.44140625" style="1" customWidth="1"/>
    <col min="2311" max="2311" width="13.44140625" style="1" customWidth="1"/>
    <col min="2312" max="2312" width="17.88671875" style="1" customWidth="1"/>
    <col min="2313" max="2313" width="16.5546875" style="1" customWidth="1"/>
    <col min="2314" max="2560" width="9.109375" style="1"/>
    <col min="2561" max="2561" width="72.6640625" style="1" customWidth="1"/>
    <col min="2562" max="2562" width="9.6640625" style="1" customWidth="1"/>
    <col min="2563" max="2563" width="15.6640625" style="1" customWidth="1"/>
    <col min="2564" max="2564" width="14.33203125" style="1" customWidth="1"/>
    <col min="2565" max="2565" width="16.88671875" style="1" customWidth="1"/>
    <col min="2566" max="2566" width="12.44140625" style="1" customWidth="1"/>
    <col min="2567" max="2567" width="13.44140625" style="1" customWidth="1"/>
    <col min="2568" max="2568" width="17.88671875" style="1" customWidth="1"/>
    <col min="2569" max="2569" width="16.5546875" style="1" customWidth="1"/>
    <col min="2570" max="2816" width="9.109375" style="1"/>
    <col min="2817" max="2817" width="72.6640625" style="1" customWidth="1"/>
    <col min="2818" max="2818" width="9.6640625" style="1" customWidth="1"/>
    <col min="2819" max="2819" width="15.6640625" style="1" customWidth="1"/>
    <col min="2820" max="2820" width="14.33203125" style="1" customWidth="1"/>
    <col min="2821" max="2821" width="16.88671875" style="1" customWidth="1"/>
    <col min="2822" max="2822" width="12.44140625" style="1" customWidth="1"/>
    <col min="2823" max="2823" width="13.44140625" style="1" customWidth="1"/>
    <col min="2824" max="2824" width="17.88671875" style="1" customWidth="1"/>
    <col min="2825" max="2825" width="16.5546875" style="1" customWidth="1"/>
    <col min="2826" max="3072" width="9.109375" style="1"/>
    <col min="3073" max="3073" width="72.6640625" style="1" customWidth="1"/>
    <col min="3074" max="3074" width="9.6640625" style="1" customWidth="1"/>
    <col min="3075" max="3075" width="15.6640625" style="1" customWidth="1"/>
    <col min="3076" max="3076" width="14.33203125" style="1" customWidth="1"/>
    <col min="3077" max="3077" width="16.88671875" style="1" customWidth="1"/>
    <col min="3078" max="3078" width="12.44140625" style="1" customWidth="1"/>
    <col min="3079" max="3079" width="13.44140625" style="1" customWidth="1"/>
    <col min="3080" max="3080" width="17.88671875" style="1" customWidth="1"/>
    <col min="3081" max="3081" width="16.5546875" style="1" customWidth="1"/>
    <col min="3082" max="3328" width="9.109375" style="1"/>
    <col min="3329" max="3329" width="72.6640625" style="1" customWidth="1"/>
    <col min="3330" max="3330" width="9.6640625" style="1" customWidth="1"/>
    <col min="3331" max="3331" width="15.6640625" style="1" customWidth="1"/>
    <col min="3332" max="3332" width="14.33203125" style="1" customWidth="1"/>
    <col min="3333" max="3333" width="16.88671875" style="1" customWidth="1"/>
    <col min="3334" max="3334" width="12.44140625" style="1" customWidth="1"/>
    <col min="3335" max="3335" width="13.44140625" style="1" customWidth="1"/>
    <col min="3336" max="3336" width="17.88671875" style="1" customWidth="1"/>
    <col min="3337" max="3337" width="16.5546875" style="1" customWidth="1"/>
    <col min="3338" max="3584" width="9.109375" style="1"/>
    <col min="3585" max="3585" width="72.6640625" style="1" customWidth="1"/>
    <col min="3586" max="3586" width="9.6640625" style="1" customWidth="1"/>
    <col min="3587" max="3587" width="15.6640625" style="1" customWidth="1"/>
    <col min="3588" max="3588" width="14.33203125" style="1" customWidth="1"/>
    <col min="3589" max="3589" width="16.88671875" style="1" customWidth="1"/>
    <col min="3590" max="3590" width="12.44140625" style="1" customWidth="1"/>
    <col min="3591" max="3591" width="13.44140625" style="1" customWidth="1"/>
    <col min="3592" max="3592" width="17.88671875" style="1" customWidth="1"/>
    <col min="3593" max="3593" width="16.5546875" style="1" customWidth="1"/>
    <col min="3594" max="3840" width="9.109375" style="1"/>
    <col min="3841" max="3841" width="72.6640625" style="1" customWidth="1"/>
    <col min="3842" max="3842" width="9.6640625" style="1" customWidth="1"/>
    <col min="3843" max="3843" width="15.6640625" style="1" customWidth="1"/>
    <col min="3844" max="3844" width="14.33203125" style="1" customWidth="1"/>
    <col min="3845" max="3845" width="16.88671875" style="1" customWidth="1"/>
    <col min="3846" max="3846" width="12.44140625" style="1" customWidth="1"/>
    <col min="3847" max="3847" width="13.44140625" style="1" customWidth="1"/>
    <col min="3848" max="3848" width="17.88671875" style="1" customWidth="1"/>
    <col min="3849" max="3849" width="16.5546875" style="1" customWidth="1"/>
    <col min="3850" max="4096" width="9.109375" style="1"/>
    <col min="4097" max="4097" width="72.6640625" style="1" customWidth="1"/>
    <col min="4098" max="4098" width="9.6640625" style="1" customWidth="1"/>
    <col min="4099" max="4099" width="15.6640625" style="1" customWidth="1"/>
    <col min="4100" max="4100" width="14.33203125" style="1" customWidth="1"/>
    <col min="4101" max="4101" width="16.88671875" style="1" customWidth="1"/>
    <col min="4102" max="4102" width="12.44140625" style="1" customWidth="1"/>
    <col min="4103" max="4103" width="13.44140625" style="1" customWidth="1"/>
    <col min="4104" max="4104" width="17.88671875" style="1" customWidth="1"/>
    <col min="4105" max="4105" width="16.5546875" style="1" customWidth="1"/>
    <col min="4106" max="4352" width="9.109375" style="1"/>
    <col min="4353" max="4353" width="72.6640625" style="1" customWidth="1"/>
    <col min="4354" max="4354" width="9.6640625" style="1" customWidth="1"/>
    <col min="4355" max="4355" width="15.6640625" style="1" customWidth="1"/>
    <col min="4356" max="4356" width="14.33203125" style="1" customWidth="1"/>
    <col min="4357" max="4357" width="16.88671875" style="1" customWidth="1"/>
    <col min="4358" max="4358" width="12.44140625" style="1" customWidth="1"/>
    <col min="4359" max="4359" width="13.44140625" style="1" customWidth="1"/>
    <col min="4360" max="4360" width="17.88671875" style="1" customWidth="1"/>
    <col min="4361" max="4361" width="16.5546875" style="1" customWidth="1"/>
    <col min="4362" max="4608" width="9.109375" style="1"/>
    <col min="4609" max="4609" width="72.6640625" style="1" customWidth="1"/>
    <col min="4610" max="4610" width="9.6640625" style="1" customWidth="1"/>
    <col min="4611" max="4611" width="15.6640625" style="1" customWidth="1"/>
    <col min="4612" max="4612" width="14.33203125" style="1" customWidth="1"/>
    <col min="4613" max="4613" width="16.88671875" style="1" customWidth="1"/>
    <col min="4614" max="4614" width="12.44140625" style="1" customWidth="1"/>
    <col min="4615" max="4615" width="13.44140625" style="1" customWidth="1"/>
    <col min="4616" max="4616" width="17.88671875" style="1" customWidth="1"/>
    <col min="4617" max="4617" width="16.5546875" style="1" customWidth="1"/>
    <col min="4618" max="4864" width="9.109375" style="1"/>
    <col min="4865" max="4865" width="72.6640625" style="1" customWidth="1"/>
    <col min="4866" max="4866" width="9.6640625" style="1" customWidth="1"/>
    <col min="4867" max="4867" width="15.6640625" style="1" customWidth="1"/>
    <col min="4868" max="4868" width="14.33203125" style="1" customWidth="1"/>
    <col min="4869" max="4869" width="16.88671875" style="1" customWidth="1"/>
    <col min="4870" max="4870" width="12.44140625" style="1" customWidth="1"/>
    <col min="4871" max="4871" width="13.44140625" style="1" customWidth="1"/>
    <col min="4872" max="4872" width="17.88671875" style="1" customWidth="1"/>
    <col min="4873" max="4873" width="16.5546875" style="1" customWidth="1"/>
    <col min="4874" max="5120" width="9.109375" style="1"/>
    <col min="5121" max="5121" width="72.6640625" style="1" customWidth="1"/>
    <col min="5122" max="5122" width="9.6640625" style="1" customWidth="1"/>
    <col min="5123" max="5123" width="15.6640625" style="1" customWidth="1"/>
    <col min="5124" max="5124" width="14.33203125" style="1" customWidth="1"/>
    <col min="5125" max="5125" width="16.88671875" style="1" customWidth="1"/>
    <col min="5126" max="5126" width="12.44140625" style="1" customWidth="1"/>
    <col min="5127" max="5127" width="13.44140625" style="1" customWidth="1"/>
    <col min="5128" max="5128" width="17.88671875" style="1" customWidth="1"/>
    <col min="5129" max="5129" width="16.5546875" style="1" customWidth="1"/>
    <col min="5130" max="5376" width="9.109375" style="1"/>
    <col min="5377" max="5377" width="72.6640625" style="1" customWidth="1"/>
    <col min="5378" max="5378" width="9.6640625" style="1" customWidth="1"/>
    <col min="5379" max="5379" width="15.6640625" style="1" customWidth="1"/>
    <col min="5380" max="5380" width="14.33203125" style="1" customWidth="1"/>
    <col min="5381" max="5381" width="16.88671875" style="1" customWidth="1"/>
    <col min="5382" max="5382" width="12.44140625" style="1" customWidth="1"/>
    <col min="5383" max="5383" width="13.44140625" style="1" customWidth="1"/>
    <col min="5384" max="5384" width="17.88671875" style="1" customWidth="1"/>
    <col min="5385" max="5385" width="16.5546875" style="1" customWidth="1"/>
    <col min="5386" max="5632" width="9.109375" style="1"/>
    <col min="5633" max="5633" width="72.6640625" style="1" customWidth="1"/>
    <col min="5634" max="5634" width="9.6640625" style="1" customWidth="1"/>
    <col min="5635" max="5635" width="15.6640625" style="1" customWidth="1"/>
    <col min="5636" max="5636" width="14.33203125" style="1" customWidth="1"/>
    <col min="5637" max="5637" width="16.88671875" style="1" customWidth="1"/>
    <col min="5638" max="5638" width="12.44140625" style="1" customWidth="1"/>
    <col min="5639" max="5639" width="13.44140625" style="1" customWidth="1"/>
    <col min="5640" max="5640" width="17.88671875" style="1" customWidth="1"/>
    <col min="5641" max="5641" width="16.5546875" style="1" customWidth="1"/>
    <col min="5642" max="5888" width="9.109375" style="1"/>
    <col min="5889" max="5889" width="72.6640625" style="1" customWidth="1"/>
    <col min="5890" max="5890" width="9.6640625" style="1" customWidth="1"/>
    <col min="5891" max="5891" width="15.6640625" style="1" customWidth="1"/>
    <col min="5892" max="5892" width="14.33203125" style="1" customWidth="1"/>
    <col min="5893" max="5893" width="16.88671875" style="1" customWidth="1"/>
    <col min="5894" max="5894" width="12.44140625" style="1" customWidth="1"/>
    <col min="5895" max="5895" width="13.44140625" style="1" customWidth="1"/>
    <col min="5896" max="5896" width="17.88671875" style="1" customWidth="1"/>
    <col min="5897" max="5897" width="16.5546875" style="1" customWidth="1"/>
    <col min="5898" max="6144" width="9.109375" style="1"/>
    <col min="6145" max="6145" width="72.6640625" style="1" customWidth="1"/>
    <col min="6146" max="6146" width="9.6640625" style="1" customWidth="1"/>
    <col min="6147" max="6147" width="15.6640625" style="1" customWidth="1"/>
    <col min="6148" max="6148" width="14.33203125" style="1" customWidth="1"/>
    <col min="6149" max="6149" width="16.88671875" style="1" customWidth="1"/>
    <col min="6150" max="6150" width="12.44140625" style="1" customWidth="1"/>
    <col min="6151" max="6151" width="13.44140625" style="1" customWidth="1"/>
    <col min="6152" max="6152" width="17.88671875" style="1" customWidth="1"/>
    <col min="6153" max="6153" width="16.5546875" style="1" customWidth="1"/>
    <col min="6154" max="6400" width="9.109375" style="1"/>
    <col min="6401" max="6401" width="72.6640625" style="1" customWidth="1"/>
    <col min="6402" max="6402" width="9.6640625" style="1" customWidth="1"/>
    <col min="6403" max="6403" width="15.6640625" style="1" customWidth="1"/>
    <col min="6404" max="6404" width="14.33203125" style="1" customWidth="1"/>
    <col min="6405" max="6405" width="16.88671875" style="1" customWidth="1"/>
    <col min="6406" max="6406" width="12.44140625" style="1" customWidth="1"/>
    <col min="6407" max="6407" width="13.44140625" style="1" customWidth="1"/>
    <col min="6408" max="6408" width="17.88671875" style="1" customWidth="1"/>
    <col min="6409" max="6409" width="16.5546875" style="1" customWidth="1"/>
    <col min="6410" max="6656" width="9.109375" style="1"/>
    <col min="6657" max="6657" width="72.6640625" style="1" customWidth="1"/>
    <col min="6658" max="6658" width="9.6640625" style="1" customWidth="1"/>
    <col min="6659" max="6659" width="15.6640625" style="1" customWidth="1"/>
    <col min="6660" max="6660" width="14.33203125" style="1" customWidth="1"/>
    <col min="6661" max="6661" width="16.88671875" style="1" customWidth="1"/>
    <col min="6662" max="6662" width="12.44140625" style="1" customWidth="1"/>
    <col min="6663" max="6663" width="13.44140625" style="1" customWidth="1"/>
    <col min="6664" max="6664" width="17.88671875" style="1" customWidth="1"/>
    <col min="6665" max="6665" width="16.5546875" style="1" customWidth="1"/>
    <col min="6666" max="6912" width="9.109375" style="1"/>
    <col min="6913" max="6913" width="72.6640625" style="1" customWidth="1"/>
    <col min="6914" max="6914" width="9.6640625" style="1" customWidth="1"/>
    <col min="6915" max="6915" width="15.6640625" style="1" customWidth="1"/>
    <col min="6916" max="6916" width="14.33203125" style="1" customWidth="1"/>
    <col min="6917" max="6917" width="16.88671875" style="1" customWidth="1"/>
    <col min="6918" max="6918" width="12.44140625" style="1" customWidth="1"/>
    <col min="6919" max="6919" width="13.44140625" style="1" customWidth="1"/>
    <col min="6920" max="6920" width="17.88671875" style="1" customWidth="1"/>
    <col min="6921" max="6921" width="16.5546875" style="1" customWidth="1"/>
    <col min="6922" max="7168" width="9.109375" style="1"/>
    <col min="7169" max="7169" width="72.6640625" style="1" customWidth="1"/>
    <col min="7170" max="7170" width="9.6640625" style="1" customWidth="1"/>
    <col min="7171" max="7171" width="15.6640625" style="1" customWidth="1"/>
    <col min="7172" max="7172" width="14.33203125" style="1" customWidth="1"/>
    <col min="7173" max="7173" width="16.88671875" style="1" customWidth="1"/>
    <col min="7174" max="7174" width="12.44140625" style="1" customWidth="1"/>
    <col min="7175" max="7175" width="13.44140625" style="1" customWidth="1"/>
    <col min="7176" max="7176" width="17.88671875" style="1" customWidth="1"/>
    <col min="7177" max="7177" width="16.5546875" style="1" customWidth="1"/>
    <col min="7178" max="7424" width="9.109375" style="1"/>
    <col min="7425" max="7425" width="72.6640625" style="1" customWidth="1"/>
    <col min="7426" max="7426" width="9.6640625" style="1" customWidth="1"/>
    <col min="7427" max="7427" width="15.6640625" style="1" customWidth="1"/>
    <col min="7428" max="7428" width="14.33203125" style="1" customWidth="1"/>
    <col min="7429" max="7429" width="16.88671875" style="1" customWidth="1"/>
    <col min="7430" max="7430" width="12.44140625" style="1" customWidth="1"/>
    <col min="7431" max="7431" width="13.44140625" style="1" customWidth="1"/>
    <col min="7432" max="7432" width="17.88671875" style="1" customWidth="1"/>
    <col min="7433" max="7433" width="16.5546875" style="1" customWidth="1"/>
    <col min="7434" max="7680" width="9.109375" style="1"/>
    <col min="7681" max="7681" width="72.6640625" style="1" customWidth="1"/>
    <col min="7682" max="7682" width="9.6640625" style="1" customWidth="1"/>
    <col min="7683" max="7683" width="15.6640625" style="1" customWidth="1"/>
    <col min="7684" max="7684" width="14.33203125" style="1" customWidth="1"/>
    <col min="7685" max="7685" width="16.88671875" style="1" customWidth="1"/>
    <col min="7686" max="7686" width="12.44140625" style="1" customWidth="1"/>
    <col min="7687" max="7687" width="13.44140625" style="1" customWidth="1"/>
    <col min="7688" max="7688" width="17.88671875" style="1" customWidth="1"/>
    <col min="7689" max="7689" width="16.5546875" style="1" customWidth="1"/>
    <col min="7690" max="7936" width="9.109375" style="1"/>
    <col min="7937" max="7937" width="72.6640625" style="1" customWidth="1"/>
    <col min="7938" max="7938" width="9.6640625" style="1" customWidth="1"/>
    <col min="7939" max="7939" width="15.6640625" style="1" customWidth="1"/>
    <col min="7940" max="7940" width="14.33203125" style="1" customWidth="1"/>
    <col min="7941" max="7941" width="16.88671875" style="1" customWidth="1"/>
    <col min="7942" max="7942" width="12.44140625" style="1" customWidth="1"/>
    <col min="7943" max="7943" width="13.44140625" style="1" customWidth="1"/>
    <col min="7944" max="7944" width="17.88671875" style="1" customWidth="1"/>
    <col min="7945" max="7945" width="16.5546875" style="1" customWidth="1"/>
    <col min="7946" max="8192" width="9.109375" style="1"/>
    <col min="8193" max="8193" width="72.6640625" style="1" customWidth="1"/>
    <col min="8194" max="8194" width="9.6640625" style="1" customWidth="1"/>
    <col min="8195" max="8195" width="15.6640625" style="1" customWidth="1"/>
    <col min="8196" max="8196" width="14.33203125" style="1" customWidth="1"/>
    <col min="8197" max="8197" width="16.88671875" style="1" customWidth="1"/>
    <col min="8198" max="8198" width="12.44140625" style="1" customWidth="1"/>
    <col min="8199" max="8199" width="13.44140625" style="1" customWidth="1"/>
    <col min="8200" max="8200" width="17.88671875" style="1" customWidth="1"/>
    <col min="8201" max="8201" width="16.5546875" style="1" customWidth="1"/>
    <col min="8202" max="8448" width="9.109375" style="1"/>
    <col min="8449" max="8449" width="72.6640625" style="1" customWidth="1"/>
    <col min="8450" max="8450" width="9.6640625" style="1" customWidth="1"/>
    <col min="8451" max="8451" width="15.6640625" style="1" customWidth="1"/>
    <col min="8452" max="8452" width="14.33203125" style="1" customWidth="1"/>
    <col min="8453" max="8453" width="16.88671875" style="1" customWidth="1"/>
    <col min="8454" max="8454" width="12.44140625" style="1" customWidth="1"/>
    <col min="8455" max="8455" width="13.44140625" style="1" customWidth="1"/>
    <col min="8456" max="8456" width="17.88671875" style="1" customWidth="1"/>
    <col min="8457" max="8457" width="16.5546875" style="1" customWidth="1"/>
    <col min="8458" max="8704" width="9.109375" style="1"/>
    <col min="8705" max="8705" width="72.6640625" style="1" customWidth="1"/>
    <col min="8706" max="8706" width="9.6640625" style="1" customWidth="1"/>
    <col min="8707" max="8707" width="15.6640625" style="1" customWidth="1"/>
    <col min="8708" max="8708" width="14.33203125" style="1" customWidth="1"/>
    <col min="8709" max="8709" width="16.88671875" style="1" customWidth="1"/>
    <col min="8710" max="8710" width="12.44140625" style="1" customWidth="1"/>
    <col min="8711" max="8711" width="13.44140625" style="1" customWidth="1"/>
    <col min="8712" max="8712" width="17.88671875" style="1" customWidth="1"/>
    <col min="8713" max="8713" width="16.5546875" style="1" customWidth="1"/>
    <col min="8714" max="8960" width="9.109375" style="1"/>
    <col min="8961" max="8961" width="72.6640625" style="1" customWidth="1"/>
    <col min="8962" max="8962" width="9.6640625" style="1" customWidth="1"/>
    <col min="8963" max="8963" width="15.6640625" style="1" customWidth="1"/>
    <col min="8964" max="8964" width="14.33203125" style="1" customWidth="1"/>
    <col min="8965" max="8965" width="16.88671875" style="1" customWidth="1"/>
    <col min="8966" max="8966" width="12.44140625" style="1" customWidth="1"/>
    <col min="8967" max="8967" width="13.44140625" style="1" customWidth="1"/>
    <col min="8968" max="8968" width="17.88671875" style="1" customWidth="1"/>
    <col min="8969" max="8969" width="16.5546875" style="1" customWidth="1"/>
    <col min="8970" max="9216" width="9.109375" style="1"/>
    <col min="9217" max="9217" width="72.6640625" style="1" customWidth="1"/>
    <col min="9218" max="9218" width="9.6640625" style="1" customWidth="1"/>
    <col min="9219" max="9219" width="15.6640625" style="1" customWidth="1"/>
    <col min="9220" max="9220" width="14.33203125" style="1" customWidth="1"/>
    <col min="9221" max="9221" width="16.88671875" style="1" customWidth="1"/>
    <col min="9222" max="9222" width="12.44140625" style="1" customWidth="1"/>
    <col min="9223" max="9223" width="13.44140625" style="1" customWidth="1"/>
    <col min="9224" max="9224" width="17.88671875" style="1" customWidth="1"/>
    <col min="9225" max="9225" width="16.5546875" style="1" customWidth="1"/>
    <col min="9226" max="9472" width="9.109375" style="1"/>
    <col min="9473" max="9473" width="72.6640625" style="1" customWidth="1"/>
    <col min="9474" max="9474" width="9.6640625" style="1" customWidth="1"/>
    <col min="9475" max="9475" width="15.6640625" style="1" customWidth="1"/>
    <col min="9476" max="9476" width="14.33203125" style="1" customWidth="1"/>
    <col min="9477" max="9477" width="16.88671875" style="1" customWidth="1"/>
    <col min="9478" max="9478" width="12.44140625" style="1" customWidth="1"/>
    <col min="9479" max="9479" width="13.44140625" style="1" customWidth="1"/>
    <col min="9480" max="9480" width="17.88671875" style="1" customWidth="1"/>
    <col min="9481" max="9481" width="16.5546875" style="1" customWidth="1"/>
    <col min="9482" max="9728" width="9.109375" style="1"/>
    <col min="9729" max="9729" width="72.6640625" style="1" customWidth="1"/>
    <col min="9730" max="9730" width="9.6640625" style="1" customWidth="1"/>
    <col min="9731" max="9731" width="15.6640625" style="1" customWidth="1"/>
    <col min="9732" max="9732" width="14.33203125" style="1" customWidth="1"/>
    <col min="9733" max="9733" width="16.88671875" style="1" customWidth="1"/>
    <col min="9734" max="9734" width="12.44140625" style="1" customWidth="1"/>
    <col min="9735" max="9735" width="13.44140625" style="1" customWidth="1"/>
    <col min="9736" max="9736" width="17.88671875" style="1" customWidth="1"/>
    <col min="9737" max="9737" width="16.5546875" style="1" customWidth="1"/>
    <col min="9738" max="9984" width="9.109375" style="1"/>
    <col min="9985" max="9985" width="72.6640625" style="1" customWidth="1"/>
    <col min="9986" max="9986" width="9.6640625" style="1" customWidth="1"/>
    <col min="9987" max="9987" width="15.6640625" style="1" customWidth="1"/>
    <col min="9988" max="9988" width="14.33203125" style="1" customWidth="1"/>
    <col min="9989" max="9989" width="16.88671875" style="1" customWidth="1"/>
    <col min="9990" max="9990" width="12.44140625" style="1" customWidth="1"/>
    <col min="9991" max="9991" width="13.44140625" style="1" customWidth="1"/>
    <col min="9992" max="9992" width="17.88671875" style="1" customWidth="1"/>
    <col min="9993" max="9993" width="16.5546875" style="1" customWidth="1"/>
    <col min="9994" max="10240" width="9.109375" style="1"/>
    <col min="10241" max="10241" width="72.6640625" style="1" customWidth="1"/>
    <col min="10242" max="10242" width="9.6640625" style="1" customWidth="1"/>
    <col min="10243" max="10243" width="15.6640625" style="1" customWidth="1"/>
    <col min="10244" max="10244" width="14.33203125" style="1" customWidth="1"/>
    <col min="10245" max="10245" width="16.88671875" style="1" customWidth="1"/>
    <col min="10246" max="10246" width="12.44140625" style="1" customWidth="1"/>
    <col min="10247" max="10247" width="13.44140625" style="1" customWidth="1"/>
    <col min="10248" max="10248" width="17.88671875" style="1" customWidth="1"/>
    <col min="10249" max="10249" width="16.5546875" style="1" customWidth="1"/>
    <col min="10250" max="10496" width="9.109375" style="1"/>
    <col min="10497" max="10497" width="72.6640625" style="1" customWidth="1"/>
    <col min="10498" max="10498" width="9.6640625" style="1" customWidth="1"/>
    <col min="10499" max="10499" width="15.6640625" style="1" customWidth="1"/>
    <col min="10500" max="10500" width="14.33203125" style="1" customWidth="1"/>
    <col min="10501" max="10501" width="16.88671875" style="1" customWidth="1"/>
    <col min="10502" max="10502" width="12.44140625" style="1" customWidth="1"/>
    <col min="10503" max="10503" width="13.44140625" style="1" customWidth="1"/>
    <col min="10504" max="10504" width="17.88671875" style="1" customWidth="1"/>
    <col min="10505" max="10505" width="16.5546875" style="1" customWidth="1"/>
    <col min="10506" max="10752" width="9.109375" style="1"/>
    <col min="10753" max="10753" width="72.6640625" style="1" customWidth="1"/>
    <col min="10754" max="10754" width="9.6640625" style="1" customWidth="1"/>
    <col min="10755" max="10755" width="15.6640625" style="1" customWidth="1"/>
    <col min="10756" max="10756" width="14.33203125" style="1" customWidth="1"/>
    <col min="10757" max="10757" width="16.88671875" style="1" customWidth="1"/>
    <col min="10758" max="10758" width="12.44140625" style="1" customWidth="1"/>
    <col min="10759" max="10759" width="13.44140625" style="1" customWidth="1"/>
    <col min="10760" max="10760" width="17.88671875" style="1" customWidth="1"/>
    <col min="10761" max="10761" width="16.5546875" style="1" customWidth="1"/>
    <col min="10762" max="11008" width="9.109375" style="1"/>
    <col min="11009" max="11009" width="72.6640625" style="1" customWidth="1"/>
    <col min="11010" max="11010" width="9.6640625" style="1" customWidth="1"/>
    <col min="11011" max="11011" width="15.6640625" style="1" customWidth="1"/>
    <col min="11012" max="11012" width="14.33203125" style="1" customWidth="1"/>
    <col min="11013" max="11013" width="16.88671875" style="1" customWidth="1"/>
    <col min="11014" max="11014" width="12.44140625" style="1" customWidth="1"/>
    <col min="11015" max="11015" width="13.44140625" style="1" customWidth="1"/>
    <col min="11016" max="11016" width="17.88671875" style="1" customWidth="1"/>
    <col min="11017" max="11017" width="16.5546875" style="1" customWidth="1"/>
    <col min="11018" max="11264" width="9.109375" style="1"/>
    <col min="11265" max="11265" width="72.6640625" style="1" customWidth="1"/>
    <col min="11266" max="11266" width="9.6640625" style="1" customWidth="1"/>
    <col min="11267" max="11267" width="15.6640625" style="1" customWidth="1"/>
    <col min="11268" max="11268" width="14.33203125" style="1" customWidth="1"/>
    <col min="11269" max="11269" width="16.88671875" style="1" customWidth="1"/>
    <col min="11270" max="11270" width="12.44140625" style="1" customWidth="1"/>
    <col min="11271" max="11271" width="13.44140625" style="1" customWidth="1"/>
    <col min="11272" max="11272" width="17.88671875" style="1" customWidth="1"/>
    <col min="11273" max="11273" width="16.5546875" style="1" customWidth="1"/>
    <col min="11274" max="11520" width="9.109375" style="1"/>
    <col min="11521" max="11521" width="72.6640625" style="1" customWidth="1"/>
    <col min="11522" max="11522" width="9.6640625" style="1" customWidth="1"/>
    <col min="11523" max="11523" width="15.6640625" style="1" customWidth="1"/>
    <col min="11524" max="11524" width="14.33203125" style="1" customWidth="1"/>
    <col min="11525" max="11525" width="16.88671875" style="1" customWidth="1"/>
    <col min="11526" max="11526" width="12.44140625" style="1" customWidth="1"/>
    <col min="11527" max="11527" width="13.44140625" style="1" customWidth="1"/>
    <col min="11528" max="11528" width="17.88671875" style="1" customWidth="1"/>
    <col min="11529" max="11529" width="16.5546875" style="1" customWidth="1"/>
    <col min="11530" max="11776" width="9.109375" style="1"/>
    <col min="11777" max="11777" width="72.6640625" style="1" customWidth="1"/>
    <col min="11778" max="11778" width="9.6640625" style="1" customWidth="1"/>
    <col min="11779" max="11779" width="15.6640625" style="1" customWidth="1"/>
    <col min="11780" max="11780" width="14.33203125" style="1" customWidth="1"/>
    <col min="11781" max="11781" width="16.88671875" style="1" customWidth="1"/>
    <col min="11782" max="11782" width="12.44140625" style="1" customWidth="1"/>
    <col min="11783" max="11783" width="13.44140625" style="1" customWidth="1"/>
    <col min="11784" max="11784" width="17.88671875" style="1" customWidth="1"/>
    <col min="11785" max="11785" width="16.5546875" style="1" customWidth="1"/>
    <col min="11786" max="12032" width="9.109375" style="1"/>
    <col min="12033" max="12033" width="72.6640625" style="1" customWidth="1"/>
    <col min="12034" max="12034" width="9.6640625" style="1" customWidth="1"/>
    <col min="12035" max="12035" width="15.6640625" style="1" customWidth="1"/>
    <col min="12036" max="12036" width="14.33203125" style="1" customWidth="1"/>
    <col min="12037" max="12037" width="16.88671875" style="1" customWidth="1"/>
    <col min="12038" max="12038" width="12.44140625" style="1" customWidth="1"/>
    <col min="12039" max="12039" width="13.44140625" style="1" customWidth="1"/>
    <col min="12040" max="12040" width="17.88671875" style="1" customWidth="1"/>
    <col min="12041" max="12041" width="16.5546875" style="1" customWidth="1"/>
    <col min="12042" max="12288" width="9.109375" style="1"/>
    <col min="12289" max="12289" width="72.6640625" style="1" customWidth="1"/>
    <col min="12290" max="12290" width="9.6640625" style="1" customWidth="1"/>
    <col min="12291" max="12291" width="15.6640625" style="1" customWidth="1"/>
    <col min="12292" max="12292" width="14.33203125" style="1" customWidth="1"/>
    <col min="12293" max="12293" width="16.88671875" style="1" customWidth="1"/>
    <col min="12294" max="12294" width="12.44140625" style="1" customWidth="1"/>
    <col min="12295" max="12295" width="13.44140625" style="1" customWidth="1"/>
    <col min="12296" max="12296" width="17.88671875" style="1" customWidth="1"/>
    <col min="12297" max="12297" width="16.5546875" style="1" customWidth="1"/>
    <col min="12298" max="12544" width="9.109375" style="1"/>
    <col min="12545" max="12545" width="72.6640625" style="1" customWidth="1"/>
    <col min="12546" max="12546" width="9.6640625" style="1" customWidth="1"/>
    <col min="12547" max="12547" width="15.6640625" style="1" customWidth="1"/>
    <col min="12548" max="12548" width="14.33203125" style="1" customWidth="1"/>
    <col min="12549" max="12549" width="16.88671875" style="1" customWidth="1"/>
    <col min="12550" max="12550" width="12.44140625" style="1" customWidth="1"/>
    <col min="12551" max="12551" width="13.44140625" style="1" customWidth="1"/>
    <col min="12552" max="12552" width="17.88671875" style="1" customWidth="1"/>
    <col min="12553" max="12553" width="16.5546875" style="1" customWidth="1"/>
    <col min="12554" max="12800" width="9.109375" style="1"/>
    <col min="12801" max="12801" width="72.6640625" style="1" customWidth="1"/>
    <col min="12802" max="12802" width="9.6640625" style="1" customWidth="1"/>
    <col min="12803" max="12803" width="15.6640625" style="1" customWidth="1"/>
    <col min="12804" max="12804" width="14.33203125" style="1" customWidth="1"/>
    <col min="12805" max="12805" width="16.88671875" style="1" customWidth="1"/>
    <col min="12806" max="12806" width="12.44140625" style="1" customWidth="1"/>
    <col min="12807" max="12807" width="13.44140625" style="1" customWidth="1"/>
    <col min="12808" max="12808" width="17.88671875" style="1" customWidth="1"/>
    <col min="12809" max="12809" width="16.5546875" style="1" customWidth="1"/>
    <col min="12810" max="13056" width="9.109375" style="1"/>
    <col min="13057" max="13057" width="72.6640625" style="1" customWidth="1"/>
    <col min="13058" max="13058" width="9.6640625" style="1" customWidth="1"/>
    <col min="13059" max="13059" width="15.6640625" style="1" customWidth="1"/>
    <col min="13060" max="13060" width="14.33203125" style="1" customWidth="1"/>
    <col min="13061" max="13061" width="16.88671875" style="1" customWidth="1"/>
    <col min="13062" max="13062" width="12.44140625" style="1" customWidth="1"/>
    <col min="13063" max="13063" width="13.44140625" style="1" customWidth="1"/>
    <col min="13064" max="13064" width="17.88671875" style="1" customWidth="1"/>
    <col min="13065" max="13065" width="16.5546875" style="1" customWidth="1"/>
    <col min="13066" max="13312" width="9.109375" style="1"/>
    <col min="13313" max="13313" width="72.6640625" style="1" customWidth="1"/>
    <col min="13314" max="13314" width="9.6640625" style="1" customWidth="1"/>
    <col min="13315" max="13315" width="15.6640625" style="1" customWidth="1"/>
    <col min="13316" max="13316" width="14.33203125" style="1" customWidth="1"/>
    <col min="13317" max="13317" width="16.88671875" style="1" customWidth="1"/>
    <col min="13318" max="13318" width="12.44140625" style="1" customWidth="1"/>
    <col min="13319" max="13319" width="13.44140625" style="1" customWidth="1"/>
    <col min="13320" max="13320" width="17.88671875" style="1" customWidth="1"/>
    <col min="13321" max="13321" width="16.5546875" style="1" customWidth="1"/>
    <col min="13322" max="13568" width="9.109375" style="1"/>
    <col min="13569" max="13569" width="72.6640625" style="1" customWidth="1"/>
    <col min="13570" max="13570" width="9.6640625" style="1" customWidth="1"/>
    <col min="13571" max="13571" width="15.6640625" style="1" customWidth="1"/>
    <col min="13572" max="13572" width="14.33203125" style="1" customWidth="1"/>
    <col min="13573" max="13573" width="16.88671875" style="1" customWidth="1"/>
    <col min="13574" max="13574" width="12.44140625" style="1" customWidth="1"/>
    <col min="13575" max="13575" width="13.44140625" style="1" customWidth="1"/>
    <col min="13576" max="13576" width="17.88671875" style="1" customWidth="1"/>
    <col min="13577" max="13577" width="16.5546875" style="1" customWidth="1"/>
    <col min="13578" max="13824" width="9.109375" style="1"/>
    <col min="13825" max="13825" width="72.6640625" style="1" customWidth="1"/>
    <col min="13826" max="13826" width="9.6640625" style="1" customWidth="1"/>
    <col min="13827" max="13827" width="15.6640625" style="1" customWidth="1"/>
    <col min="13828" max="13828" width="14.33203125" style="1" customWidth="1"/>
    <col min="13829" max="13829" width="16.88671875" style="1" customWidth="1"/>
    <col min="13830" max="13830" width="12.44140625" style="1" customWidth="1"/>
    <col min="13831" max="13831" width="13.44140625" style="1" customWidth="1"/>
    <col min="13832" max="13832" width="17.88671875" style="1" customWidth="1"/>
    <col min="13833" max="13833" width="16.5546875" style="1" customWidth="1"/>
    <col min="13834" max="14080" width="9.109375" style="1"/>
    <col min="14081" max="14081" width="72.6640625" style="1" customWidth="1"/>
    <col min="14082" max="14082" width="9.6640625" style="1" customWidth="1"/>
    <col min="14083" max="14083" width="15.6640625" style="1" customWidth="1"/>
    <col min="14084" max="14084" width="14.33203125" style="1" customWidth="1"/>
    <col min="14085" max="14085" width="16.88671875" style="1" customWidth="1"/>
    <col min="14086" max="14086" width="12.44140625" style="1" customWidth="1"/>
    <col min="14087" max="14087" width="13.44140625" style="1" customWidth="1"/>
    <col min="14088" max="14088" width="17.88671875" style="1" customWidth="1"/>
    <col min="14089" max="14089" width="16.5546875" style="1" customWidth="1"/>
    <col min="14090" max="14336" width="9.109375" style="1"/>
    <col min="14337" max="14337" width="72.6640625" style="1" customWidth="1"/>
    <col min="14338" max="14338" width="9.6640625" style="1" customWidth="1"/>
    <col min="14339" max="14339" width="15.6640625" style="1" customWidth="1"/>
    <col min="14340" max="14340" width="14.33203125" style="1" customWidth="1"/>
    <col min="14341" max="14341" width="16.88671875" style="1" customWidth="1"/>
    <col min="14342" max="14342" width="12.44140625" style="1" customWidth="1"/>
    <col min="14343" max="14343" width="13.44140625" style="1" customWidth="1"/>
    <col min="14344" max="14344" width="17.88671875" style="1" customWidth="1"/>
    <col min="14345" max="14345" width="16.5546875" style="1" customWidth="1"/>
    <col min="14346" max="14592" width="9.109375" style="1"/>
    <col min="14593" max="14593" width="72.6640625" style="1" customWidth="1"/>
    <col min="14594" max="14594" width="9.6640625" style="1" customWidth="1"/>
    <col min="14595" max="14595" width="15.6640625" style="1" customWidth="1"/>
    <col min="14596" max="14596" width="14.33203125" style="1" customWidth="1"/>
    <col min="14597" max="14597" width="16.88671875" style="1" customWidth="1"/>
    <col min="14598" max="14598" width="12.44140625" style="1" customWidth="1"/>
    <col min="14599" max="14599" width="13.44140625" style="1" customWidth="1"/>
    <col min="14600" max="14600" width="17.88671875" style="1" customWidth="1"/>
    <col min="14601" max="14601" width="16.5546875" style="1" customWidth="1"/>
    <col min="14602" max="14848" width="9.109375" style="1"/>
    <col min="14849" max="14849" width="72.6640625" style="1" customWidth="1"/>
    <col min="14850" max="14850" width="9.6640625" style="1" customWidth="1"/>
    <col min="14851" max="14851" width="15.6640625" style="1" customWidth="1"/>
    <col min="14852" max="14852" width="14.33203125" style="1" customWidth="1"/>
    <col min="14853" max="14853" width="16.88671875" style="1" customWidth="1"/>
    <col min="14854" max="14854" width="12.44140625" style="1" customWidth="1"/>
    <col min="14855" max="14855" width="13.44140625" style="1" customWidth="1"/>
    <col min="14856" max="14856" width="17.88671875" style="1" customWidth="1"/>
    <col min="14857" max="14857" width="16.5546875" style="1" customWidth="1"/>
    <col min="14858" max="15104" width="9.109375" style="1"/>
    <col min="15105" max="15105" width="72.6640625" style="1" customWidth="1"/>
    <col min="15106" max="15106" width="9.6640625" style="1" customWidth="1"/>
    <col min="15107" max="15107" width="15.6640625" style="1" customWidth="1"/>
    <col min="15108" max="15108" width="14.33203125" style="1" customWidth="1"/>
    <col min="15109" max="15109" width="16.88671875" style="1" customWidth="1"/>
    <col min="15110" max="15110" width="12.44140625" style="1" customWidth="1"/>
    <col min="15111" max="15111" width="13.44140625" style="1" customWidth="1"/>
    <col min="15112" max="15112" width="17.88671875" style="1" customWidth="1"/>
    <col min="15113" max="15113" width="16.5546875" style="1" customWidth="1"/>
    <col min="15114" max="15360" width="9.109375" style="1"/>
    <col min="15361" max="15361" width="72.6640625" style="1" customWidth="1"/>
    <col min="15362" max="15362" width="9.6640625" style="1" customWidth="1"/>
    <col min="15363" max="15363" width="15.6640625" style="1" customWidth="1"/>
    <col min="15364" max="15364" width="14.33203125" style="1" customWidth="1"/>
    <col min="15365" max="15365" width="16.88671875" style="1" customWidth="1"/>
    <col min="15366" max="15366" width="12.44140625" style="1" customWidth="1"/>
    <col min="15367" max="15367" width="13.44140625" style="1" customWidth="1"/>
    <col min="15368" max="15368" width="17.88671875" style="1" customWidth="1"/>
    <col min="15369" max="15369" width="16.5546875" style="1" customWidth="1"/>
    <col min="15370" max="15616" width="9.109375" style="1"/>
    <col min="15617" max="15617" width="72.6640625" style="1" customWidth="1"/>
    <col min="15618" max="15618" width="9.6640625" style="1" customWidth="1"/>
    <col min="15619" max="15619" width="15.6640625" style="1" customWidth="1"/>
    <col min="15620" max="15620" width="14.33203125" style="1" customWidth="1"/>
    <col min="15621" max="15621" width="16.88671875" style="1" customWidth="1"/>
    <col min="15622" max="15622" width="12.44140625" style="1" customWidth="1"/>
    <col min="15623" max="15623" width="13.44140625" style="1" customWidth="1"/>
    <col min="15624" max="15624" width="17.88671875" style="1" customWidth="1"/>
    <col min="15625" max="15625" width="16.5546875" style="1" customWidth="1"/>
    <col min="15626" max="15872" width="9.109375" style="1"/>
    <col min="15873" max="15873" width="72.6640625" style="1" customWidth="1"/>
    <col min="15874" max="15874" width="9.6640625" style="1" customWidth="1"/>
    <col min="15875" max="15875" width="15.6640625" style="1" customWidth="1"/>
    <col min="15876" max="15876" width="14.33203125" style="1" customWidth="1"/>
    <col min="15877" max="15877" width="16.88671875" style="1" customWidth="1"/>
    <col min="15878" max="15878" width="12.44140625" style="1" customWidth="1"/>
    <col min="15879" max="15879" width="13.44140625" style="1" customWidth="1"/>
    <col min="15880" max="15880" width="17.88671875" style="1" customWidth="1"/>
    <col min="15881" max="15881" width="16.5546875" style="1" customWidth="1"/>
    <col min="15882" max="16128" width="9.109375" style="1"/>
    <col min="16129" max="16129" width="72.6640625" style="1" customWidth="1"/>
    <col min="16130" max="16130" width="9.6640625" style="1" customWidth="1"/>
    <col min="16131" max="16131" width="15.6640625" style="1" customWidth="1"/>
    <col min="16132" max="16132" width="14.33203125" style="1" customWidth="1"/>
    <col min="16133" max="16133" width="16.88671875" style="1" customWidth="1"/>
    <col min="16134" max="16134" width="12.44140625" style="1" customWidth="1"/>
    <col min="16135" max="16135" width="13.44140625" style="1" customWidth="1"/>
    <col min="16136" max="16136" width="17.88671875" style="1" customWidth="1"/>
    <col min="16137" max="16137" width="16.5546875" style="1" customWidth="1"/>
    <col min="16138" max="16384" width="9.109375" style="1"/>
  </cols>
  <sheetData>
    <row r="1" spans="1:10" ht="15" customHeight="1">
      <c r="A1" s="55" t="s">
        <v>0</v>
      </c>
      <c r="B1" s="55"/>
      <c r="C1" s="55"/>
      <c r="D1" s="55"/>
      <c r="E1" s="55"/>
    </row>
    <row r="2" spans="1:10" ht="35.4" customHeight="1">
      <c r="A2" s="56" t="s">
        <v>1</v>
      </c>
      <c r="B2" s="56"/>
      <c r="C2" s="56"/>
      <c r="D2" s="56"/>
      <c r="E2" s="56"/>
    </row>
    <row r="3" spans="1:10" ht="15.75" customHeight="1">
      <c r="A3" s="57" t="s">
        <v>2</v>
      </c>
      <c r="B3" s="57"/>
      <c r="C3" s="57"/>
      <c r="D3" s="57"/>
      <c r="E3" s="57"/>
    </row>
    <row r="4" spans="1:10" ht="39" customHeight="1">
      <c r="A4" s="2"/>
      <c r="B4" s="3"/>
      <c r="C4" s="3"/>
      <c r="D4" s="3"/>
      <c r="E4" s="3"/>
    </row>
    <row r="5" spans="1:10" ht="12.75" customHeight="1">
      <c r="A5" s="58" t="s">
        <v>3</v>
      </c>
      <c r="B5" s="61" t="s">
        <v>4</v>
      </c>
      <c r="C5" s="61" t="s">
        <v>5</v>
      </c>
      <c r="D5" s="61" t="s">
        <v>6</v>
      </c>
      <c r="E5" s="44" t="s">
        <v>7</v>
      </c>
      <c r="F5" s="44" t="s">
        <v>8</v>
      </c>
      <c r="G5" s="44" t="s">
        <v>78</v>
      </c>
    </row>
    <row r="6" spans="1:10" ht="58.95" customHeight="1">
      <c r="A6" s="59"/>
      <c r="B6" s="62"/>
      <c r="C6" s="64"/>
      <c r="D6" s="65"/>
      <c r="E6" s="46"/>
      <c r="F6" s="45"/>
      <c r="G6" s="45"/>
    </row>
    <row r="7" spans="1:10" ht="3.75" hidden="1" customHeight="1">
      <c r="A7" s="59"/>
      <c r="B7" s="62"/>
      <c r="C7" s="4"/>
      <c r="D7" s="5"/>
      <c r="E7" s="6"/>
      <c r="F7" s="7"/>
      <c r="G7" s="7"/>
    </row>
    <row r="8" spans="1:10" ht="13.95" customHeight="1">
      <c r="A8" s="60"/>
      <c r="B8" s="63"/>
      <c r="C8" s="6"/>
      <c r="D8" s="6"/>
      <c r="E8" s="8"/>
      <c r="F8" s="7"/>
      <c r="G8" s="7"/>
    </row>
    <row r="9" spans="1:10" ht="11.4" customHeight="1">
      <c r="A9" s="9">
        <v>1</v>
      </c>
      <c r="B9" s="10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</row>
    <row r="10" spans="1:10" ht="15.6" customHeight="1">
      <c r="A10" s="47" t="s">
        <v>9</v>
      </c>
      <c r="B10" s="48"/>
      <c r="C10" s="48"/>
      <c r="D10" s="48"/>
      <c r="E10" s="48"/>
      <c r="F10" s="49"/>
      <c r="G10" s="50"/>
    </row>
    <row r="11" spans="1:10" ht="16.2" customHeight="1">
      <c r="A11" s="12" t="s">
        <v>10</v>
      </c>
      <c r="B11" s="13">
        <v>10000000</v>
      </c>
      <c r="C11" s="14">
        <f>C12+C13+C14+C15+C16+C17+C18+C19+C20</f>
        <v>525443.69200000004</v>
      </c>
      <c r="D11" s="14">
        <f>D12+D13+D14+D15+D16+D17+D18+D19+D20</f>
        <v>259379.17499999999</v>
      </c>
      <c r="E11" s="14">
        <f>E12+E13+E14+E15+E16+E17+E18+E19+E20</f>
        <v>304109.30674999999</v>
      </c>
      <c r="F11" s="14">
        <f>E11/D11*100</f>
        <v>117.24507441663347</v>
      </c>
      <c r="G11" s="14">
        <f>E11/C11*100</f>
        <v>57.876669066568596</v>
      </c>
      <c r="H11" s="15"/>
      <c r="I11" s="16"/>
    </row>
    <row r="12" spans="1:10" ht="15.6" customHeight="1">
      <c r="A12" s="17" t="s">
        <v>11</v>
      </c>
      <c r="B12" s="13">
        <v>11010000</v>
      </c>
      <c r="C12" s="18">
        <v>317570.01</v>
      </c>
      <c r="D12" s="18">
        <v>157765.995</v>
      </c>
      <c r="E12" s="19">
        <f>[1]вихідна!C10/1000</f>
        <v>186144.49014999997</v>
      </c>
      <c r="F12" s="14">
        <f t="shared" ref="F12:F53" si="0">E12/D12*100</f>
        <v>117.98771348033522</v>
      </c>
      <c r="G12" s="14">
        <f t="shared" ref="G12:G75" si="1">E12/C12*100</f>
        <v>58.615260978201299</v>
      </c>
      <c r="H12" s="16"/>
      <c r="I12" s="16"/>
      <c r="J12" s="15"/>
    </row>
    <row r="13" spans="1:10" ht="16.5" customHeight="1">
      <c r="A13" s="17" t="s">
        <v>12</v>
      </c>
      <c r="B13" s="13">
        <v>11020000</v>
      </c>
      <c r="C13" s="18">
        <v>250.2</v>
      </c>
      <c r="D13" s="18">
        <v>149.47</v>
      </c>
      <c r="E13" s="19">
        <f>([1]вихідна!C12)/1000</f>
        <v>-484.26284000000004</v>
      </c>
      <c r="F13" s="14"/>
      <c r="G13" s="14"/>
      <c r="H13" s="16"/>
      <c r="I13" s="16"/>
    </row>
    <row r="14" spans="1:10" ht="15" customHeight="1">
      <c r="A14" s="17" t="s">
        <v>13</v>
      </c>
      <c r="B14" s="13">
        <v>13010000</v>
      </c>
      <c r="C14" s="18">
        <v>1028.867</v>
      </c>
      <c r="D14" s="18">
        <v>486.47</v>
      </c>
      <c r="E14" s="19">
        <f>([1]вихідна!C14+[1]вихідна!C13)/1000</f>
        <v>307.63449000000003</v>
      </c>
      <c r="F14" s="14">
        <f t="shared" si="0"/>
        <v>63.238121569675421</v>
      </c>
      <c r="G14" s="14">
        <f t="shared" si="1"/>
        <v>29.900316561810232</v>
      </c>
      <c r="H14" s="16"/>
      <c r="I14" s="16"/>
    </row>
    <row r="15" spans="1:10" ht="19.95" customHeight="1">
      <c r="A15" s="17" t="s">
        <v>14</v>
      </c>
      <c r="B15" s="13">
        <v>13030100</v>
      </c>
      <c r="C15" s="18">
        <v>72.02</v>
      </c>
      <c r="D15" s="18">
        <v>36.880000000000003</v>
      </c>
      <c r="E15" s="19">
        <f>[1]вихідна!C15/1000</f>
        <v>36.84601</v>
      </c>
      <c r="F15" s="14">
        <f t="shared" si="0"/>
        <v>99.907836225596526</v>
      </c>
      <c r="G15" s="14">
        <f t="shared" si="1"/>
        <v>51.160802554845873</v>
      </c>
      <c r="H15" s="16"/>
      <c r="I15" s="16"/>
    </row>
    <row r="16" spans="1:10" ht="15.6" customHeight="1">
      <c r="A16" s="17" t="s">
        <v>15</v>
      </c>
      <c r="B16" s="13">
        <v>14021900</v>
      </c>
      <c r="C16" s="18">
        <v>1950.125</v>
      </c>
      <c r="D16" s="18">
        <v>1701.865</v>
      </c>
      <c r="E16" s="19">
        <f>[1]вихідна!C17/1000</f>
        <v>2619.6042699999998</v>
      </c>
      <c r="F16" s="14">
        <f t="shared" si="0"/>
        <v>153.92550349175755</v>
      </c>
      <c r="G16" s="14">
        <f t="shared" si="1"/>
        <v>134.33006961092238</v>
      </c>
      <c r="H16" s="16"/>
      <c r="I16" s="16"/>
    </row>
    <row r="17" spans="1:9" ht="15.6" customHeight="1">
      <c r="A17" s="17" t="s">
        <v>16</v>
      </c>
      <c r="B17" s="13">
        <v>14031900</v>
      </c>
      <c r="C17" s="18">
        <v>15120.4</v>
      </c>
      <c r="D17" s="18">
        <v>7839.37</v>
      </c>
      <c r="E17" s="19">
        <f>[1]вихідна!C18/1000</f>
        <v>11101.186159999999</v>
      </c>
      <c r="F17" s="14">
        <f t="shared" si="0"/>
        <v>141.60814147055183</v>
      </c>
      <c r="G17" s="14">
        <f t="shared" si="1"/>
        <v>73.418601095209127</v>
      </c>
      <c r="H17" s="16"/>
      <c r="I17" s="16"/>
    </row>
    <row r="18" spans="1:9" ht="63" customHeight="1">
      <c r="A18" s="17" t="s">
        <v>17</v>
      </c>
      <c r="B18" s="13">
        <v>14040100</v>
      </c>
      <c r="C18" s="18">
        <v>35237.381999999998</v>
      </c>
      <c r="D18" s="18">
        <v>15892.21</v>
      </c>
      <c r="E18" s="19">
        <f>[1]вихідна!C19/1000</f>
        <v>15030.75108</v>
      </c>
      <c r="F18" s="14">
        <f t="shared" si="0"/>
        <v>94.579363600153783</v>
      </c>
      <c r="G18" s="14">
        <f t="shared" si="1"/>
        <v>42.655697520320892</v>
      </c>
      <c r="H18" s="16"/>
    </row>
    <row r="19" spans="1:9" ht="43.95" customHeight="1">
      <c r="A19" s="17" t="s">
        <v>18</v>
      </c>
      <c r="B19" s="13">
        <v>14040200</v>
      </c>
      <c r="C19" s="18">
        <v>11330.02</v>
      </c>
      <c r="D19" s="18">
        <v>5351.66</v>
      </c>
      <c r="E19" s="19">
        <f>[1]вихідна!C20/1000</f>
        <v>6032.4367300000004</v>
      </c>
      <c r="F19" s="14">
        <f t="shared" si="0"/>
        <v>112.72085166097996</v>
      </c>
      <c r="G19" s="14">
        <f t="shared" si="1"/>
        <v>53.242948644397799</v>
      </c>
      <c r="H19" s="16"/>
    </row>
    <row r="20" spans="1:9" ht="13.8">
      <c r="A20" s="17" t="s">
        <v>19</v>
      </c>
      <c r="B20" s="13">
        <v>18000000</v>
      </c>
      <c r="C20" s="21">
        <f>SUM(C21,C32:C34)</f>
        <v>142884.66800000001</v>
      </c>
      <c r="D20" s="21">
        <f>SUM(D21,D32:D34)</f>
        <v>70155.255000000005</v>
      </c>
      <c r="E20" s="21">
        <f>SUM(E21,E32:E34)</f>
        <v>83320.620699999999</v>
      </c>
      <c r="F20" s="14">
        <f t="shared" si="0"/>
        <v>118.76604354157077</v>
      </c>
      <c r="G20" s="14">
        <f t="shared" si="1"/>
        <v>58.31319893608179</v>
      </c>
      <c r="H20" s="16"/>
    </row>
    <row r="21" spans="1:9" ht="12" customHeight="1">
      <c r="A21" s="22" t="s">
        <v>20</v>
      </c>
      <c r="B21" s="13">
        <v>18010000</v>
      </c>
      <c r="C21" s="21">
        <f>SUM(C22:C31)</f>
        <v>56664.597000000002</v>
      </c>
      <c r="D21" s="21">
        <f>SUM(D22:D31)</f>
        <v>27050.305</v>
      </c>
      <c r="E21" s="21">
        <f>SUM(E22:E31)</f>
        <v>32955.277900000008</v>
      </c>
      <c r="F21" s="14">
        <f t="shared" si="0"/>
        <v>121.82959822449324</v>
      </c>
      <c r="G21" s="14">
        <f t="shared" si="1"/>
        <v>58.158496918278637</v>
      </c>
      <c r="H21" s="16"/>
    </row>
    <row r="22" spans="1:9" ht="30" customHeight="1">
      <c r="A22" s="23" t="s">
        <v>21</v>
      </c>
      <c r="B22" s="13">
        <v>18010100</v>
      </c>
      <c r="C22" s="18">
        <v>89.852000000000004</v>
      </c>
      <c r="D22" s="18">
        <v>30.06</v>
      </c>
      <c r="E22" s="18">
        <f>[1]вихідна!C22/1000</f>
        <v>42.006349999999998</v>
      </c>
      <c r="F22" s="14">
        <f t="shared" si="0"/>
        <v>139.74168330006654</v>
      </c>
      <c r="G22" s="14">
        <f t="shared" si="1"/>
        <v>46.750600988291851</v>
      </c>
      <c r="H22" s="16"/>
    </row>
    <row r="23" spans="1:9" ht="28.5" customHeight="1">
      <c r="A23" s="23" t="s">
        <v>22</v>
      </c>
      <c r="B23" s="13">
        <v>18010200</v>
      </c>
      <c r="C23" s="18">
        <v>1998.68</v>
      </c>
      <c r="D23" s="18">
        <v>777.4</v>
      </c>
      <c r="E23" s="18">
        <f>[1]вихідна!C23/1000</f>
        <v>1217.5769399999999</v>
      </c>
      <c r="F23" s="14">
        <f t="shared" si="0"/>
        <v>156.62167995883715</v>
      </c>
      <c r="G23" s="14">
        <f t="shared" si="1"/>
        <v>60.919053575359726</v>
      </c>
      <c r="H23" s="16"/>
    </row>
    <row r="24" spans="1:9" ht="28.5" customHeight="1">
      <c r="A24" s="23" t="s">
        <v>23</v>
      </c>
      <c r="B24" s="13">
        <v>18010300</v>
      </c>
      <c r="C24" s="18">
        <v>4097.96</v>
      </c>
      <c r="D24" s="18">
        <v>1173.875</v>
      </c>
      <c r="E24" s="18">
        <f>[1]вихідна!C24/1000</f>
        <v>2552.3797500000001</v>
      </c>
      <c r="F24" s="14">
        <f t="shared" si="0"/>
        <v>217.43198807368759</v>
      </c>
      <c r="G24" s="14">
        <f t="shared" si="1"/>
        <v>62.284154798973148</v>
      </c>
      <c r="H24" s="16"/>
    </row>
    <row r="25" spans="1:9" ht="28.2" customHeight="1">
      <c r="A25" s="23" t="s">
        <v>24</v>
      </c>
      <c r="B25" s="13">
        <v>18010400</v>
      </c>
      <c r="C25" s="18">
        <v>8510.0400000000009</v>
      </c>
      <c r="D25" s="18">
        <v>4344.12</v>
      </c>
      <c r="E25" s="18">
        <f>[1]вихідна!C25/1000</f>
        <v>4949.9702500000003</v>
      </c>
      <c r="F25" s="14">
        <f t="shared" si="0"/>
        <v>113.94644369860872</v>
      </c>
      <c r="G25" s="14">
        <f t="shared" si="1"/>
        <v>58.16623952413854</v>
      </c>
      <c r="H25" s="16"/>
    </row>
    <row r="26" spans="1:9" ht="15.75" customHeight="1">
      <c r="A26" s="23" t="s">
        <v>25</v>
      </c>
      <c r="B26" s="13">
        <v>18010500</v>
      </c>
      <c r="C26" s="18">
        <v>24300.105</v>
      </c>
      <c r="D26" s="18">
        <v>12650.05</v>
      </c>
      <c r="E26" s="18">
        <f>[1]вихідна!C27/1000</f>
        <v>13685.235259999999</v>
      </c>
      <c r="F26" s="14">
        <f t="shared" si="0"/>
        <v>108.18325034288404</v>
      </c>
      <c r="G26" s="14">
        <f t="shared" si="1"/>
        <v>56.317597228489333</v>
      </c>
      <c r="H26" s="16"/>
    </row>
    <row r="27" spans="1:9" ht="15.75" customHeight="1">
      <c r="A27" s="23" t="s">
        <v>26</v>
      </c>
      <c r="B27" s="13">
        <v>18010600</v>
      </c>
      <c r="C27" s="18">
        <v>12037.04</v>
      </c>
      <c r="D27" s="18">
        <v>6268.52</v>
      </c>
      <c r="E27" s="18">
        <f>[1]вихідна!C28/1000</f>
        <v>7804.8367900000003</v>
      </c>
      <c r="F27" s="14">
        <f t="shared" si="0"/>
        <v>124.50844521513851</v>
      </c>
      <c r="G27" s="14">
        <f t="shared" si="1"/>
        <v>64.840166602420524</v>
      </c>
      <c r="H27" s="16"/>
    </row>
    <row r="28" spans="1:9" ht="16.5" customHeight="1">
      <c r="A28" s="23" t="s">
        <v>27</v>
      </c>
      <c r="B28" s="13">
        <v>18010700</v>
      </c>
      <c r="C28" s="18">
        <v>3349.89</v>
      </c>
      <c r="D28" s="18">
        <v>813.72</v>
      </c>
      <c r="E28" s="18">
        <f>[1]вихідна!C29/1000</f>
        <v>1238.0603000000001</v>
      </c>
      <c r="F28" s="14">
        <f t="shared" si="0"/>
        <v>152.14819593963526</v>
      </c>
      <c r="G28" s="14">
        <f t="shared" si="1"/>
        <v>36.958237434662038</v>
      </c>
      <c r="H28" s="16"/>
    </row>
    <row r="29" spans="1:9" ht="12" customHeight="1">
      <c r="A29" s="23" t="s">
        <v>28</v>
      </c>
      <c r="B29" s="13">
        <v>18010900</v>
      </c>
      <c r="C29" s="18">
        <v>2156.0300000000002</v>
      </c>
      <c r="D29" s="18">
        <v>936.31</v>
      </c>
      <c r="E29" s="18">
        <f>[1]вихідна!C30/1000</f>
        <v>1414.8722600000001</v>
      </c>
      <c r="F29" s="14">
        <f t="shared" si="0"/>
        <v>151.11151862096958</v>
      </c>
      <c r="G29" s="14">
        <f t="shared" si="1"/>
        <v>65.623959777925165</v>
      </c>
      <c r="H29" s="16"/>
    </row>
    <row r="30" spans="1:9" ht="16.5" customHeight="1">
      <c r="A30" s="23" t="s">
        <v>29</v>
      </c>
      <c r="B30" s="13">
        <v>18011000</v>
      </c>
      <c r="C30" s="18"/>
      <c r="D30" s="18"/>
      <c r="E30" s="18">
        <f>[1]вихідна!C31/1000</f>
        <v>20.83333</v>
      </c>
      <c r="F30" s="14"/>
      <c r="G30" s="14"/>
      <c r="H30" s="16"/>
    </row>
    <row r="31" spans="1:9" ht="12" customHeight="1">
      <c r="A31" s="23" t="s">
        <v>30</v>
      </c>
      <c r="B31" s="13">
        <v>18011100</v>
      </c>
      <c r="C31" s="18">
        <v>125</v>
      </c>
      <c r="D31" s="18">
        <v>56.25</v>
      </c>
      <c r="E31" s="20">
        <f>[1]вихідна!C32/1000</f>
        <v>29.50667</v>
      </c>
      <c r="F31" s="14">
        <f t="shared" si="0"/>
        <v>52.45630222222222</v>
      </c>
      <c r="G31" s="14">
        <f t="shared" si="1"/>
        <v>23.605335999999998</v>
      </c>
      <c r="H31" s="16"/>
    </row>
    <row r="32" spans="1:9" ht="16.5" customHeight="1">
      <c r="A32" s="23" t="s">
        <v>31</v>
      </c>
      <c r="B32" s="13">
        <v>18020000</v>
      </c>
      <c r="C32" s="18">
        <v>240.2</v>
      </c>
      <c r="D32" s="18">
        <v>120.1</v>
      </c>
      <c r="E32" s="19">
        <f>[1]вихідна!C35/1000</f>
        <v>136.79310000000001</v>
      </c>
      <c r="F32" s="14">
        <f t="shared" si="0"/>
        <v>113.89933388842633</v>
      </c>
      <c r="G32" s="14">
        <f t="shared" si="1"/>
        <v>56.949666944213163</v>
      </c>
      <c r="H32" s="16"/>
    </row>
    <row r="33" spans="1:9" ht="14.25" customHeight="1">
      <c r="A33" s="23" t="s">
        <v>32</v>
      </c>
      <c r="B33" s="13">
        <v>18030000</v>
      </c>
      <c r="C33" s="18">
        <v>250.28700000000001</v>
      </c>
      <c r="D33" s="18">
        <v>115.09</v>
      </c>
      <c r="E33" s="19">
        <f>[1]вихідна!C36/1000</f>
        <v>99.662499999999994</v>
      </c>
      <c r="F33" s="14">
        <f t="shared" si="0"/>
        <v>86.595273264401769</v>
      </c>
      <c r="G33" s="14">
        <f t="shared" si="1"/>
        <v>39.819287457998215</v>
      </c>
      <c r="H33" s="16"/>
      <c r="I33" s="16"/>
    </row>
    <row r="34" spans="1:9" ht="17.25" customHeight="1">
      <c r="A34" s="23" t="s">
        <v>33</v>
      </c>
      <c r="B34" s="13">
        <v>18050000</v>
      </c>
      <c r="C34" s="18">
        <v>85729.584000000003</v>
      </c>
      <c r="D34" s="18">
        <v>42869.760000000002</v>
      </c>
      <c r="E34" s="19">
        <f>[1]вихідна!C42/1000</f>
        <v>50128.887199999997</v>
      </c>
      <c r="F34" s="14">
        <f t="shared" si="0"/>
        <v>116.93297839782633</v>
      </c>
      <c r="G34" s="14">
        <f t="shared" si="1"/>
        <v>58.473265424920285</v>
      </c>
      <c r="H34" s="16"/>
    </row>
    <row r="35" spans="1:9" ht="30.75" customHeight="1">
      <c r="A35" s="12" t="s">
        <v>34</v>
      </c>
      <c r="B35" s="13">
        <v>20000000</v>
      </c>
      <c r="C35" s="14">
        <f>SUM(C36,C42,C49)</f>
        <v>18365.73</v>
      </c>
      <c r="D35" s="14">
        <f>SUM(D36,D42,D49)</f>
        <v>9697.9709999999995</v>
      </c>
      <c r="E35" s="14">
        <f>SUM(E36,E42,E49)</f>
        <v>13813.16286</v>
      </c>
      <c r="F35" s="14">
        <f t="shared" si="0"/>
        <v>142.43353439600924</v>
      </c>
      <c r="G35" s="14">
        <f t="shared" si="1"/>
        <v>75.211618922852509</v>
      </c>
      <c r="H35" s="16"/>
    </row>
    <row r="36" spans="1:9" ht="39" customHeight="1">
      <c r="A36" s="12" t="s">
        <v>35</v>
      </c>
      <c r="B36" s="13">
        <v>21000000</v>
      </c>
      <c r="C36" s="20">
        <f>SUM(C37:C41)</f>
        <v>647.00700000000006</v>
      </c>
      <c r="D36" s="20">
        <f>SUM(D37:D41)</f>
        <v>277.47000000000003</v>
      </c>
      <c r="E36" s="20">
        <f>E37+E38+E39+E40+E41</f>
        <v>437.25647000000004</v>
      </c>
      <c r="F36" s="14">
        <f t="shared" si="0"/>
        <v>157.5869355245612</v>
      </c>
      <c r="G36" s="14">
        <f t="shared" si="1"/>
        <v>67.581412565860958</v>
      </c>
      <c r="H36" s="16"/>
    </row>
    <row r="37" spans="1:9" ht="52.95" customHeight="1">
      <c r="A37" s="23" t="s">
        <v>36</v>
      </c>
      <c r="B37" s="13">
        <v>21010301</v>
      </c>
      <c r="C37" s="20">
        <v>14</v>
      </c>
      <c r="D37" s="20">
        <v>11.37</v>
      </c>
      <c r="E37" s="20">
        <f>[1]вихідна!C43/1000</f>
        <v>17.138000000000002</v>
      </c>
      <c r="F37" s="14">
        <f t="shared" si="0"/>
        <v>150.72999120492528</v>
      </c>
      <c r="G37" s="14">
        <f t="shared" si="1"/>
        <v>122.41428571428573</v>
      </c>
      <c r="H37" s="16"/>
    </row>
    <row r="38" spans="1:9" ht="18" customHeight="1">
      <c r="A38" s="23" t="s">
        <v>37</v>
      </c>
      <c r="B38" s="13">
        <v>21081100</v>
      </c>
      <c r="C38" s="18">
        <v>19.786999999999999</v>
      </c>
      <c r="D38" s="18">
        <v>10</v>
      </c>
      <c r="E38" s="19">
        <f>[1]вихідна!C45/1000</f>
        <v>23.550599999999999</v>
      </c>
      <c r="F38" s="14">
        <f t="shared" si="0"/>
        <v>235.506</v>
      </c>
      <c r="G38" s="14">
        <f t="shared" si="1"/>
        <v>119.02056906049427</v>
      </c>
      <c r="H38" s="16"/>
    </row>
    <row r="39" spans="1:9" ht="32.4" customHeight="1">
      <c r="A39" s="23" t="s">
        <v>38</v>
      </c>
      <c r="B39" s="13">
        <v>21081500</v>
      </c>
      <c r="C39" s="18">
        <v>148.6</v>
      </c>
      <c r="D39" s="18">
        <v>64</v>
      </c>
      <c r="E39" s="19">
        <f>[1]вихідна!C46/1000</f>
        <v>153.27000000000001</v>
      </c>
      <c r="F39" s="14">
        <f t="shared" si="0"/>
        <v>239.48437500000003</v>
      </c>
      <c r="G39" s="14">
        <f t="shared" si="1"/>
        <v>103.14266487213999</v>
      </c>
      <c r="H39" s="16"/>
    </row>
    <row r="40" spans="1:9" ht="18.75" customHeight="1">
      <c r="A40" s="23" t="s">
        <v>39</v>
      </c>
      <c r="B40" s="13">
        <v>21081700</v>
      </c>
      <c r="C40" s="18">
        <v>214.62</v>
      </c>
      <c r="D40" s="18">
        <v>72.099999999999994</v>
      </c>
      <c r="E40" s="19">
        <f>[1]вихідна!C47/1000</f>
        <v>140.04227</v>
      </c>
      <c r="F40" s="14">
        <f t="shared" si="0"/>
        <v>194.23338418862693</v>
      </c>
      <c r="G40" s="14">
        <f t="shared" si="1"/>
        <v>65.251267356257571</v>
      </c>
      <c r="H40" s="16"/>
    </row>
    <row r="41" spans="1:9" ht="28.2" customHeight="1">
      <c r="A41" s="24" t="s">
        <v>40</v>
      </c>
      <c r="B41" s="13">
        <v>21081800</v>
      </c>
      <c r="C41" s="18">
        <v>250</v>
      </c>
      <c r="D41" s="18">
        <v>120</v>
      </c>
      <c r="E41" s="19">
        <f>[1]вихідна!C48/1000</f>
        <v>103.2556</v>
      </c>
      <c r="F41" s="14">
        <f t="shared" si="0"/>
        <v>86.046333333333337</v>
      </c>
      <c r="G41" s="14">
        <f t="shared" si="1"/>
        <v>41.302239999999998</v>
      </c>
      <c r="H41" s="16"/>
    </row>
    <row r="42" spans="1:9" ht="15" customHeight="1">
      <c r="A42" s="17" t="s">
        <v>41</v>
      </c>
      <c r="B42" s="13">
        <v>22000000</v>
      </c>
      <c r="C42" s="14">
        <f>C43+C44+C45+C46+C47+C48</f>
        <v>12244.877999999999</v>
      </c>
      <c r="D42" s="14">
        <f>D43+D44+D45+D46+D47+D48</f>
        <v>4293.3499999999995</v>
      </c>
      <c r="E42" s="14">
        <f>E43+E44+E45+E46+E47+E48</f>
        <v>5626.2094699999989</v>
      </c>
      <c r="F42" s="14">
        <f t="shared" si="0"/>
        <v>131.04474291637064</v>
      </c>
      <c r="G42" s="14">
        <f t="shared" si="1"/>
        <v>45.947452232680469</v>
      </c>
      <c r="H42" s="16"/>
    </row>
    <row r="43" spans="1:9" ht="43.5" customHeight="1">
      <c r="A43" s="25" t="s">
        <v>42</v>
      </c>
      <c r="B43" s="13">
        <v>22010300</v>
      </c>
      <c r="C43" s="20">
        <v>178.23</v>
      </c>
      <c r="D43" s="20">
        <v>83.83</v>
      </c>
      <c r="E43" s="20">
        <f>[1]вихідна!C49/1000</f>
        <v>109.97</v>
      </c>
      <c r="F43" s="14">
        <f t="shared" si="0"/>
        <v>131.18215436001432</v>
      </c>
      <c r="G43" s="14">
        <f t="shared" si="1"/>
        <v>61.701172642091684</v>
      </c>
      <c r="H43" s="16"/>
    </row>
    <row r="44" spans="1:9" ht="23.25" customHeight="1">
      <c r="A44" s="23" t="s">
        <v>43</v>
      </c>
      <c r="B44" s="13">
        <v>22012500</v>
      </c>
      <c r="C44" s="18">
        <v>10455.977999999999</v>
      </c>
      <c r="D44" s="18">
        <v>3416.43</v>
      </c>
      <c r="E44" s="20">
        <f>[1]вихідна!C50/1000</f>
        <v>4578.5442999999996</v>
      </c>
      <c r="F44" s="14">
        <f t="shared" si="0"/>
        <v>134.01545765609129</v>
      </c>
      <c r="G44" s="14">
        <f t="shared" si="1"/>
        <v>43.788771361225123</v>
      </c>
      <c r="H44" s="16"/>
    </row>
    <row r="45" spans="1:9" ht="41.25" customHeight="1">
      <c r="A45" s="25" t="s">
        <v>44</v>
      </c>
      <c r="B45" s="13">
        <v>22012600</v>
      </c>
      <c r="C45" s="18">
        <v>790.26</v>
      </c>
      <c r="D45" s="18">
        <v>386.91</v>
      </c>
      <c r="E45" s="20">
        <f>[1]вихідна!C51/1000</f>
        <v>480.59</v>
      </c>
      <c r="F45" s="14">
        <f t="shared" si="0"/>
        <v>124.21234912511952</v>
      </c>
      <c r="G45" s="14">
        <f t="shared" si="1"/>
        <v>60.814162427555488</v>
      </c>
      <c r="H45" s="16"/>
    </row>
    <row r="46" spans="1:9" ht="79.5" customHeight="1">
      <c r="A46" s="25" t="s">
        <v>45</v>
      </c>
      <c r="B46" s="13">
        <v>22012900</v>
      </c>
      <c r="C46" s="18">
        <v>16.45</v>
      </c>
      <c r="D46" s="18">
        <v>4.2</v>
      </c>
      <c r="E46" s="20">
        <f>[1]вихідна!C52/1000</f>
        <v>5.36</v>
      </c>
      <c r="F46" s="14">
        <f t="shared" si="0"/>
        <v>127.61904761904763</v>
      </c>
      <c r="G46" s="14">
        <f t="shared" si="1"/>
        <v>32.583586626139819</v>
      </c>
      <c r="H46" s="16"/>
    </row>
    <row r="47" spans="1:9" ht="40.5" customHeight="1">
      <c r="A47" s="26" t="s">
        <v>46</v>
      </c>
      <c r="B47" s="13">
        <v>22080400</v>
      </c>
      <c r="C47" s="18">
        <v>700</v>
      </c>
      <c r="D47" s="18">
        <v>350.02</v>
      </c>
      <c r="E47" s="20">
        <f>[1]вихідна!C54/1000</f>
        <v>386.84959999999995</v>
      </c>
      <c r="F47" s="14">
        <f t="shared" si="0"/>
        <v>110.52214159190903</v>
      </c>
      <c r="G47" s="14">
        <f t="shared" si="1"/>
        <v>55.264228571428561</v>
      </c>
      <c r="H47" s="16"/>
    </row>
    <row r="48" spans="1:9" ht="31.2" customHeight="1">
      <c r="A48" s="23" t="s">
        <v>47</v>
      </c>
      <c r="B48" s="13">
        <v>22090000</v>
      </c>
      <c r="C48" s="18">
        <v>103.96</v>
      </c>
      <c r="D48" s="18">
        <v>51.96</v>
      </c>
      <c r="E48" s="19">
        <f>[1]вихідна!C57/1000</f>
        <v>64.895570000000006</v>
      </c>
      <c r="F48" s="14">
        <f t="shared" si="0"/>
        <v>124.89524634334104</v>
      </c>
      <c r="G48" s="14">
        <f t="shared" si="1"/>
        <v>62.423595613697593</v>
      </c>
      <c r="H48" s="16"/>
    </row>
    <row r="49" spans="1:10" ht="29.4" customHeight="1">
      <c r="A49" s="12" t="s">
        <v>48</v>
      </c>
      <c r="B49" s="13">
        <v>24000000</v>
      </c>
      <c r="C49" s="18">
        <v>5473.8450000000003</v>
      </c>
      <c r="D49" s="18">
        <v>5127.1509999999998</v>
      </c>
      <c r="E49" s="19">
        <f>([1]вихідна!C58)/1000</f>
        <v>7749.6969200000003</v>
      </c>
      <c r="F49" s="14">
        <f t="shared" si="0"/>
        <v>151.15015961105885</v>
      </c>
      <c r="G49" s="14">
        <f t="shared" si="1"/>
        <v>141.57684260332545</v>
      </c>
      <c r="H49" s="16"/>
    </row>
    <row r="50" spans="1:10" ht="31.95" customHeight="1">
      <c r="A50" s="12" t="s">
        <v>49</v>
      </c>
      <c r="B50" s="13">
        <v>30000000</v>
      </c>
      <c r="C50" s="19">
        <f>C51+C52</f>
        <v>0</v>
      </c>
      <c r="D50" s="19"/>
      <c r="E50" s="19">
        <f>E51+E52</f>
        <v>3.5</v>
      </c>
      <c r="F50" s="14"/>
      <c r="G50" s="14"/>
      <c r="H50" s="16"/>
    </row>
    <row r="51" spans="1:10" ht="54" customHeight="1">
      <c r="A51" s="27" t="s">
        <v>50</v>
      </c>
      <c r="B51" s="13">
        <v>31010200</v>
      </c>
      <c r="C51" s="19">
        <v>0</v>
      </c>
      <c r="D51" s="19"/>
      <c r="E51" s="19">
        <f>[1]вихідна!C59/1000</f>
        <v>3.5</v>
      </c>
      <c r="F51" s="14"/>
      <c r="G51" s="14"/>
      <c r="H51" s="16"/>
      <c r="I51" s="16"/>
      <c r="J51" s="16"/>
    </row>
    <row r="52" spans="1:10" ht="35.4" customHeight="1">
      <c r="A52" s="28" t="s">
        <v>51</v>
      </c>
      <c r="B52" s="13">
        <v>31020000</v>
      </c>
      <c r="C52" s="18">
        <v>0</v>
      </c>
      <c r="D52" s="18"/>
      <c r="E52" s="19">
        <v>0</v>
      </c>
      <c r="F52" s="14"/>
      <c r="G52" s="14"/>
      <c r="H52" s="16"/>
    </row>
    <row r="53" spans="1:10" ht="42.75" customHeight="1" thickBot="1">
      <c r="A53" s="29" t="s">
        <v>52</v>
      </c>
      <c r="B53" s="30"/>
      <c r="C53" s="31">
        <f>SUM(C11,C35,C50)</f>
        <v>543809.42200000002</v>
      </c>
      <c r="D53" s="31">
        <f>SUM(D11,D35,D50)</f>
        <v>269077.14600000001</v>
      </c>
      <c r="E53" s="32">
        <f>SUM(E11,E35,E50)</f>
        <v>317925.96960999997</v>
      </c>
      <c r="F53" s="31">
        <f t="shared" si="0"/>
        <v>118.15420757064219</v>
      </c>
      <c r="G53" s="14">
        <f t="shared" si="1"/>
        <v>58.46275491894658</v>
      </c>
      <c r="H53" s="16">
        <f>E53-D53</f>
        <v>48848.823609999963</v>
      </c>
    </row>
    <row r="54" spans="1:10" ht="40.200000000000003" customHeight="1">
      <c r="A54" s="51" t="s">
        <v>53</v>
      </c>
      <c r="B54" s="51"/>
      <c r="C54" s="51"/>
      <c r="D54" s="51"/>
      <c r="E54" s="51"/>
      <c r="F54" s="52"/>
      <c r="G54" s="53"/>
      <c r="H54" s="16"/>
    </row>
    <row r="55" spans="1:10" ht="24" customHeight="1" thickBot="1">
      <c r="A55" s="33" t="s">
        <v>10</v>
      </c>
      <c r="B55" s="34">
        <v>100000</v>
      </c>
      <c r="C55" s="35">
        <f>SUM(C56:C56)</f>
        <v>252.5</v>
      </c>
      <c r="D55" s="35">
        <f>SUM(D56:D56)</f>
        <v>124.93</v>
      </c>
      <c r="E55" s="35">
        <f>SUM(E56:E56)</f>
        <v>141.82704999999999</v>
      </c>
      <c r="F55" s="31">
        <f>E55/D55*100</f>
        <v>113.52521411990712</v>
      </c>
      <c r="G55" s="14">
        <f t="shared" si="1"/>
        <v>56.169128712871284</v>
      </c>
      <c r="H55" s="16"/>
    </row>
    <row r="56" spans="1:10" ht="28.5" customHeight="1" thickBot="1">
      <c r="A56" s="23" t="s">
        <v>54</v>
      </c>
      <c r="B56" s="13">
        <v>19010000</v>
      </c>
      <c r="C56" s="18">
        <v>252.5</v>
      </c>
      <c r="D56" s="18">
        <v>124.93</v>
      </c>
      <c r="E56" s="19">
        <f>SUM([1]вихідна!C80:C82)/1000</f>
        <v>141.82704999999999</v>
      </c>
      <c r="F56" s="31">
        <f>E56/D56*100</f>
        <v>113.52521411990712</v>
      </c>
      <c r="G56" s="14">
        <f t="shared" si="1"/>
        <v>56.169128712871284</v>
      </c>
      <c r="H56" s="16"/>
    </row>
    <row r="57" spans="1:10" ht="16.5" customHeight="1" thickBot="1">
      <c r="A57" s="12" t="s">
        <v>34</v>
      </c>
      <c r="B57" s="13">
        <v>20000000</v>
      </c>
      <c r="C57" s="14">
        <f>C58+C59+C60+C62</f>
        <v>26168.1</v>
      </c>
      <c r="D57" s="14">
        <f>D58+D59+D60+D62</f>
        <v>13194.8</v>
      </c>
      <c r="E57" s="14">
        <f>E58+E59+E60+E62+E61</f>
        <v>10061.533789999998</v>
      </c>
      <c r="F57" s="31">
        <f>E57/D57*100</f>
        <v>76.253780201291406</v>
      </c>
      <c r="G57" s="14">
        <f t="shared" si="1"/>
        <v>38.449615333172829</v>
      </c>
      <c r="H57" s="16"/>
    </row>
    <row r="58" spans="1:10" ht="43.5" customHeight="1" thickBot="1">
      <c r="A58" s="23" t="s">
        <v>55</v>
      </c>
      <c r="B58" s="13">
        <v>21110000</v>
      </c>
      <c r="C58" s="18">
        <v>224.4</v>
      </c>
      <c r="D58" s="18">
        <v>224.4</v>
      </c>
      <c r="E58" s="20">
        <f>[1]вихідна!C83/1000</f>
        <v>224.39997</v>
      </c>
      <c r="F58" s="31">
        <f>E58/D58*100</f>
        <v>99.999986631016043</v>
      </c>
      <c r="G58" s="14">
        <f t="shared" si="1"/>
        <v>99.999986631016043</v>
      </c>
      <c r="H58" s="16"/>
    </row>
    <row r="59" spans="1:10" ht="36.75" customHeight="1" thickBot="1">
      <c r="A59" s="23" t="s">
        <v>56</v>
      </c>
      <c r="B59" s="13">
        <v>24062100</v>
      </c>
      <c r="C59" s="18">
        <v>36.1</v>
      </c>
      <c r="D59" s="18">
        <v>16.600000000000001</v>
      </c>
      <c r="E59" s="20">
        <f>[1]вихідна!C84/1000</f>
        <v>17.091279999999998</v>
      </c>
      <c r="F59" s="31">
        <f>E59/D59*100</f>
        <v>102.95951807228914</v>
      </c>
      <c r="G59" s="14">
        <f t="shared" si="1"/>
        <v>47.34426592797783</v>
      </c>
      <c r="H59" s="16"/>
    </row>
    <row r="60" spans="1:10" ht="48" customHeight="1">
      <c r="A60" s="23" t="s">
        <v>57</v>
      </c>
      <c r="B60" s="13">
        <v>24110900</v>
      </c>
      <c r="C60" s="36">
        <v>0</v>
      </c>
      <c r="D60" s="36"/>
      <c r="E60" s="20">
        <f>[1]вихідна!C85/1000</f>
        <v>0</v>
      </c>
      <c r="F60" s="14"/>
      <c r="G60" s="14"/>
      <c r="H60" s="16"/>
    </row>
    <row r="61" spans="1:10" ht="35.25" customHeight="1">
      <c r="A61" s="23" t="s">
        <v>58</v>
      </c>
      <c r="B61" s="13">
        <v>24170000</v>
      </c>
      <c r="C61" s="36"/>
      <c r="D61" s="36"/>
      <c r="E61" s="20">
        <f>[1]вихідна!C86/1000</f>
        <v>0</v>
      </c>
      <c r="F61" s="14"/>
      <c r="G61" s="14"/>
      <c r="H61" s="16"/>
    </row>
    <row r="62" spans="1:10" ht="15" customHeight="1">
      <c r="A62" s="23" t="s">
        <v>59</v>
      </c>
      <c r="B62" s="13">
        <v>25000000</v>
      </c>
      <c r="C62" s="36">
        <v>25907.599999999999</v>
      </c>
      <c r="D62" s="18">
        <f>C62/12*6</f>
        <v>12953.8</v>
      </c>
      <c r="E62" s="19">
        <f>SUM([1]вихідна!C87:C92)/1000</f>
        <v>9820.0425399999986</v>
      </c>
      <c r="F62" s="14">
        <f>E62/D62*100</f>
        <v>75.808199447266432</v>
      </c>
      <c r="G62" s="14">
        <f t="shared" si="1"/>
        <v>37.904099723633216</v>
      </c>
      <c r="H62" s="16"/>
    </row>
    <row r="63" spans="1:10" ht="16.5" customHeight="1">
      <c r="A63" s="12" t="s">
        <v>49</v>
      </c>
      <c r="B63" s="13">
        <v>30000000</v>
      </c>
      <c r="C63" s="21">
        <f>SUM(C64:C65)</f>
        <v>24337.014999999999</v>
      </c>
      <c r="D63" s="21">
        <f>SUM(D64:D65)</f>
        <v>10360.495000000001</v>
      </c>
      <c r="E63" s="14">
        <f>SUM(E64:E65)</f>
        <v>11759.3012</v>
      </c>
      <c r="F63" s="14">
        <f>E63/D63*100</f>
        <v>113.50134525425666</v>
      </c>
      <c r="G63" s="14">
        <f t="shared" si="1"/>
        <v>48.318584674414673</v>
      </c>
      <c r="H63" s="16"/>
    </row>
    <row r="64" spans="1:10" ht="24" customHeight="1">
      <c r="A64" s="23" t="s">
        <v>60</v>
      </c>
      <c r="B64" s="13">
        <v>31030000</v>
      </c>
      <c r="C64" s="18">
        <v>300</v>
      </c>
      <c r="D64" s="18">
        <v>100</v>
      </c>
      <c r="E64" s="20">
        <f>[1]вихідна!C93/1000</f>
        <v>0</v>
      </c>
      <c r="F64" s="14"/>
      <c r="G64" s="14">
        <f t="shared" si="1"/>
        <v>0</v>
      </c>
      <c r="H64" s="16"/>
    </row>
    <row r="65" spans="1:10" ht="16.5" customHeight="1">
      <c r="A65" s="23" t="s">
        <v>61</v>
      </c>
      <c r="B65" s="13">
        <v>33010000</v>
      </c>
      <c r="C65" s="18">
        <v>24037.014999999999</v>
      </c>
      <c r="D65" s="18">
        <v>10260.495000000001</v>
      </c>
      <c r="E65" s="20">
        <f>[1]вихідна!C94/1000</f>
        <v>11759.3012</v>
      </c>
      <c r="F65" s="14">
        <f>E65/D65*100</f>
        <v>114.60754281348025</v>
      </c>
      <c r="G65" s="14">
        <f t="shared" si="1"/>
        <v>48.921636900422122</v>
      </c>
      <c r="H65" s="16"/>
    </row>
    <row r="66" spans="1:10" ht="15.75" customHeight="1">
      <c r="A66" s="12" t="s">
        <v>62</v>
      </c>
      <c r="B66" s="13">
        <v>50000000</v>
      </c>
      <c r="C66" s="14">
        <f>C67</f>
        <v>6.8</v>
      </c>
      <c r="D66" s="14">
        <f>D67</f>
        <v>3.4</v>
      </c>
      <c r="E66" s="14">
        <f>E67</f>
        <v>3.4</v>
      </c>
      <c r="F66" s="14">
        <f>E66/D66*100</f>
        <v>100</v>
      </c>
      <c r="G66" s="14">
        <f t="shared" si="1"/>
        <v>50</v>
      </c>
      <c r="H66" s="16"/>
    </row>
    <row r="67" spans="1:10" ht="26.4" customHeight="1">
      <c r="A67" s="23" t="s">
        <v>63</v>
      </c>
      <c r="B67" s="13">
        <v>50110000</v>
      </c>
      <c r="C67" s="18">
        <v>6.8</v>
      </c>
      <c r="D67" s="18">
        <v>3.4</v>
      </c>
      <c r="E67" s="20">
        <f>[1]вихідна!C99/1000</f>
        <v>3.4</v>
      </c>
      <c r="F67" s="14">
        <f>E67/D67*100</f>
        <v>100</v>
      </c>
      <c r="G67" s="14">
        <f t="shared" si="1"/>
        <v>50</v>
      </c>
      <c r="H67" s="16"/>
    </row>
    <row r="68" spans="1:10" ht="19.2" customHeight="1">
      <c r="A68" s="17" t="s">
        <v>64</v>
      </c>
      <c r="B68" s="13">
        <v>40000000</v>
      </c>
      <c r="C68" s="20">
        <f>C69+C70</f>
        <v>127741.844</v>
      </c>
      <c r="D68" s="20">
        <f>D69+D70</f>
        <v>6007.7</v>
      </c>
      <c r="E68" s="20">
        <f>E69+E70</f>
        <v>5700.0676599999997</v>
      </c>
      <c r="F68" s="20">
        <f>F69+F70</f>
        <v>94.879365813872198</v>
      </c>
      <c r="G68" s="14">
        <f t="shared" si="1"/>
        <v>4.4621773739229873</v>
      </c>
      <c r="H68" s="16"/>
    </row>
    <row r="69" spans="1:10" ht="21" customHeight="1">
      <c r="A69" s="17" t="s">
        <v>65</v>
      </c>
      <c r="B69" s="13">
        <v>4153600</v>
      </c>
      <c r="C69" s="20">
        <v>59</v>
      </c>
      <c r="D69" s="20"/>
      <c r="E69" s="20"/>
      <c r="F69" s="14"/>
      <c r="G69" s="14">
        <f t="shared" si="1"/>
        <v>0</v>
      </c>
      <c r="H69" s="16"/>
    </row>
    <row r="70" spans="1:10" ht="21" customHeight="1">
      <c r="A70" s="17" t="s">
        <v>66</v>
      </c>
      <c r="B70" s="13">
        <v>42020500</v>
      </c>
      <c r="C70" s="20">
        <v>127682.844</v>
      </c>
      <c r="D70" s="20">
        <v>6007.7</v>
      </c>
      <c r="E70" s="20">
        <f>[1]вихідна!C98/1000</f>
        <v>5700.0676599999997</v>
      </c>
      <c r="F70" s="14">
        <f>E70/D70*100</f>
        <v>94.879365813872198</v>
      </c>
      <c r="G70" s="14">
        <f t="shared" si="1"/>
        <v>4.4642392677280904</v>
      </c>
      <c r="H70" s="16"/>
    </row>
    <row r="71" spans="1:10" ht="25.5" customHeight="1">
      <c r="A71" s="37" t="s">
        <v>67</v>
      </c>
      <c r="B71" s="38"/>
      <c r="C71" s="39">
        <f>SUM(C55,C57,C63,C66,C68)</f>
        <v>178506.25899999999</v>
      </c>
      <c r="D71" s="39">
        <f>SUM(D55,D57,D63,D66,D68)</f>
        <v>29691.325000000001</v>
      </c>
      <c r="E71" s="39">
        <f>SUM(E55,E57,E63,E66,E68)</f>
        <v>27666.129699999998</v>
      </c>
      <c r="F71" s="14">
        <f t="shared" ref="F71:F76" si="2">E71/D71*100</f>
        <v>93.179168326101973</v>
      </c>
      <c r="G71" s="14">
        <f t="shared" si="1"/>
        <v>15.498688872304472</v>
      </c>
      <c r="H71" s="16"/>
      <c r="I71" s="16"/>
      <c r="J71" s="16"/>
    </row>
    <row r="72" spans="1:10" ht="30" customHeight="1">
      <c r="A72" s="40" t="s">
        <v>68</v>
      </c>
      <c r="B72" s="38">
        <v>90010100</v>
      </c>
      <c r="C72" s="39">
        <f>C53+C71</f>
        <v>722315.68099999998</v>
      </c>
      <c r="D72" s="39">
        <f>D53+D71</f>
        <v>298768.47100000002</v>
      </c>
      <c r="E72" s="39">
        <f>E53+E71</f>
        <v>345592.09930999996</v>
      </c>
      <c r="F72" s="14">
        <f t="shared" si="2"/>
        <v>115.67221204877403</v>
      </c>
      <c r="G72" s="14">
        <f t="shared" si="1"/>
        <v>47.84502239125554</v>
      </c>
      <c r="H72" s="16"/>
    </row>
    <row r="73" spans="1:10" ht="24" customHeight="1">
      <c r="A73" s="12" t="s">
        <v>64</v>
      </c>
      <c r="B73" s="13">
        <v>40000000</v>
      </c>
      <c r="C73" s="14">
        <f>C74+C75+C77+C78</f>
        <v>208692.9</v>
      </c>
      <c r="D73" s="14">
        <f>D74+D75+D77+D78</f>
        <v>128121.75</v>
      </c>
      <c r="E73" s="14">
        <f>SUM(E74:E75,E77,E78)</f>
        <v>126800.17800999999</v>
      </c>
      <c r="F73" s="14">
        <f t="shared" si="2"/>
        <v>98.968503013734974</v>
      </c>
      <c r="G73" s="14">
        <f t="shared" si="1"/>
        <v>60.759219892003991</v>
      </c>
      <c r="H73" s="16"/>
    </row>
    <row r="74" spans="1:10" ht="38.4" customHeight="1">
      <c r="A74" s="23" t="s">
        <v>69</v>
      </c>
      <c r="B74" s="13">
        <v>41020100</v>
      </c>
      <c r="C74" s="18">
        <v>16265.1</v>
      </c>
      <c r="D74" s="18">
        <v>8132.55</v>
      </c>
      <c r="E74" s="18">
        <f>([1]вихідна!C60)/1000</f>
        <v>8132.4</v>
      </c>
      <c r="F74" s="14">
        <f t="shared" si="2"/>
        <v>99.998155560064177</v>
      </c>
      <c r="G74" s="14">
        <f t="shared" si="1"/>
        <v>49.999077780032088</v>
      </c>
      <c r="H74" s="16"/>
    </row>
    <row r="75" spans="1:10" ht="29.25" customHeight="1">
      <c r="A75" s="23" t="s">
        <v>70</v>
      </c>
      <c r="B75" s="13">
        <v>41030000</v>
      </c>
      <c r="C75" s="19">
        <f>SUM(C76:C76)</f>
        <v>177706.9</v>
      </c>
      <c r="D75" s="19">
        <f>SUM(D76:D76)</f>
        <v>108983.9</v>
      </c>
      <c r="E75" s="19">
        <f>([1]вихідна!C61+[1]вихідна!C62+[1]вихідна!C63+[1]вихідна!C64)/1000</f>
        <v>108983.9</v>
      </c>
      <c r="F75" s="14">
        <f t="shared" si="2"/>
        <v>100</v>
      </c>
      <c r="G75" s="14">
        <f t="shared" si="1"/>
        <v>61.327894414904534</v>
      </c>
      <c r="H75" s="16"/>
    </row>
    <row r="76" spans="1:10" ht="15" customHeight="1">
      <c r="A76" s="23" t="s">
        <v>71</v>
      </c>
      <c r="B76" s="13">
        <v>41033900</v>
      </c>
      <c r="C76" s="18">
        <v>177706.9</v>
      </c>
      <c r="D76" s="18">
        <v>108983.9</v>
      </c>
      <c r="E76" s="19">
        <f>[1]вихідна!C62/1000</f>
        <v>108983.9</v>
      </c>
      <c r="F76" s="14">
        <f t="shared" si="2"/>
        <v>100</v>
      </c>
      <c r="G76" s="14">
        <f t="shared" ref="G76:G79" si="3">E76/C76*100</f>
        <v>61.327894414904534</v>
      </c>
      <c r="H76" s="16"/>
    </row>
    <row r="77" spans="1:10" ht="36.75" customHeight="1">
      <c r="A77" s="23" t="s">
        <v>72</v>
      </c>
      <c r="B77" s="13">
        <v>41040000</v>
      </c>
      <c r="C77" s="18"/>
      <c r="D77" s="18"/>
      <c r="E77" s="19">
        <f>[1]вихідна!C65/1000</f>
        <v>0</v>
      </c>
      <c r="F77" s="14"/>
      <c r="G77" s="14"/>
      <c r="H77" s="16"/>
    </row>
    <row r="78" spans="1:10" ht="39" customHeight="1">
      <c r="A78" s="23" t="s">
        <v>73</v>
      </c>
      <c r="B78" s="13">
        <v>41050000</v>
      </c>
      <c r="C78" s="18">
        <v>14720.9</v>
      </c>
      <c r="D78" s="18">
        <v>11005.3</v>
      </c>
      <c r="E78" s="19">
        <f>([1]вихідна!C68+[1]вихідна!C69+[1]вихідна!C70+[1]вихідна!C71+[1]вихідна!C72+[1]вихідна!C75+[1]вихідна!C74+[1]вихідна!C76+[1]вихідна!C73+[1]вихідна!C77+[1]вихідна!C67+[1]вихідна!C66)/1000</f>
        <v>9683.8780100000004</v>
      </c>
      <c r="F78" s="14">
        <f>E78/D78*100</f>
        <v>87.992858077471766</v>
      </c>
      <c r="G78" s="14">
        <f t="shared" si="3"/>
        <v>65.783192671643718</v>
      </c>
      <c r="H78" s="16"/>
    </row>
    <row r="79" spans="1:10" ht="25.5" customHeight="1">
      <c r="A79" s="40" t="s">
        <v>74</v>
      </c>
      <c r="B79" s="38">
        <v>900101</v>
      </c>
      <c r="C79" s="41">
        <f>SUM(C53,C71,C73)</f>
        <v>931008.58100000001</v>
      </c>
      <c r="D79" s="41">
        <f>SUM(D53,D71,D73)</f>
        <v>426890.22100000002</v>
      </c>
      <c r="E79" s="41">
        <f>SUM(E53,E71,E73)</f>
        <v>472392.27731999994</v>
      </c>
      <c r="F79" s="14">
        <f>E79/D79*100</f>
        <v>110.65895962981077</v>
      </c>
      <c r="G79" s="14">
        <f t="shared" si="3"/>
        <v>50.739841389281452</v>
      </c>
      <c r="H79" s="16"/>
      <c r="J79" s="1" t="s">
        <v>75</v>
      </c>
    </row>
    <row r="80" spans="1:10" ht="28.5" customHeight="1"/>
    <row r="81" spans="1:8" ht="25.5" customHeight="1">
      <c r="A81" s="54"/>
      <c r="B81" s="54"/>
      <c r="C81" s="54"/>
      <c r="D81" s="54"/>
      <c r="E81" s="54"/>
      <c r="F81" s="42"/>
      <c r="H81" s="1" t="s">
        <v>9</v>
      </c>
    </row>
    <row r="82" spans="1:8" ht="13.5" customHeight="1">
      <c r="C82" s="16"/>
      <c r="D82" s="16"/>
      <c r="E82" s="1" t="s">
        <v>76</v>
      </c>
    </row>
    <row r="83" spans="1:8" ht="16.5" customHeight="1">
      <c r="H83" s="1" t="s">
        <v>77</v>
      </c>
    </row>
    <row r="85" spans="1:8">
      <c r="A85" s="43"/>
    </row>
    <row r="86" spans="1:8">
      <c r="A86" s="43"/>
    </row>
    <row r="87" spans="1:8">
      <c r="A87" s="43"/>
    </row>
  </sheetData>
  <mergeCells count="13">
    <mergeCell ref="A1:E1"/>
    <mergeCell ref="A2:E2"/>
    <mergeCell ref="A3:E3"/>
    <mergeCell ref="A5:A8"/>
    <mergeCell ref="B5:B8"/>
    <mergeCell ref="C5:C6"/>
    <mergeCell ref="D5:D6"/>
    <mergeCell ref="E5:E6"/>
    <mergeCell ref="F5:F6"/>
    <mergeCell ref="G5:G6"/>
    <mergeCell ref="A10:G10"/>
    <mergeCell ref="A54:G54"/>
    <mergeCell ref="A81:E81"/>
  </mergeCells>
  <pageMargins left="0.27559055118110237" right="0.23622047244094491" top="0.27559055118110237" bottom="0.27559055118110237" header="0.11811023622047245" footer="0.11811023622047245"/>
  <pageSetup paperSize="9" scale="82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аналіз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лида ляшук</dc:creator>
  <cp:lastModifiedBy>лида ляшук</cp:lastModifiedBy>
  <cp:lastPrinted>2023-07-11T12:49:26Z</cp:lastPrinted>
  <dcterms:created xsi:type="dcterms:W3CDTF">2023-07-11T12:44:41Z</dcterms:created>
  <dcterms:modified xsi:type="dcterms:W3CDTF">2023-07-11T12:49:32Z</dcterms:modified>
</cp:coreProperties>
</file>